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E:\3.产品资料\【RPA商业全景实践教学平台】开发资料\1.教学资料开发\5.机器人源代码\3.机器人源代码-财务\2.18.0-源代码\19.财务报告分析机器人\财务报告分析机器人\"/>
    </mc:Choice>
  </mc:AlternateContent>
  <xr:revisionPtr revIDLastSave="0" documentId="13_ncr:1_{93ECD339-F6FC-4C32-AEA3-29D6362D4D7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E16" i="1"/>
  <c r="D16" i="1"/>
  <c r="C16" i="1"/>
  <c r="F15" i="1"/>
  <c r="E15" i="1"/>
  <c r="D15" i="1"/>
  <c r="C15" i="1"/>
  <c r="F14" i="1"/>
  <c r="E14" i="1"/>
  <c r="D14" i="1"/>
  <c r="C14" i="1"/>
  <c r="F13" i="1"/>
  <c r="E13" i="1"/>
  <c r="D13" i="1"/>
  <c r="C13" i="1"/>
  <c r="F12" i="1"/>
  <c r="E12" i="1"/>
  <c r="D12" i="1"/>
  <c r="C12" i="1"/>
  <c r="F11" i="1"/>
  <c r="E11" i="1"/>
  <c r="D11" i="1"/>
  <c r="C11" i="1"/>
  <c r="F10" i="1"/>
  <c r="E10" i="1"/>
  <c r="D10" i="1"/>
  <c r="C10" i="1"/>
  <c r="L14" i="1" l="1"/>
  <c r="M14" i="1" s="1"/>
  <c r="J12" i="1"/>
  <c r="K12" i="1" s="1"/>
  <c r="J16" i="1"/>
  <c r="K16" i="1" s="1"/>
  <c r="L10" i="1"/>
  <c r="M10" i="1" s="1"/>
  <c r="H11" i="1"/>
  <c r="I11" i="1" s="1"/>
  <c r="J10" i="1"/>
  <c r="K10" i="1" s="1"/>
  <c r="H14" i="1"/>
  <c r="I14" i="1" s="1"/>
  <c r="H13" i="1"/>
  <c r="I13" i="1" s="1"/>
  <c r="H15" i="1"/>
  <c r="I15" i="1" s="1"/>
  <c r="L11" i="1"/>
  <c r="M11" i="1" s="1"/>
  <c r="H10" i="1"/>
  <c r="I10" i="1" s="1"/>
  <c r="L12" i="1"/>
  <c r="M12" i="1" s="1"/>
  <c r="L15" i="1"/>
  <c r="M15" i="1" s="1"/>
  <c r="J15" i="1"/>
  <c r="K15" i="1" s="1"/>
  <c r="J11" i="1"/>
  <c r="K11" i="1" s="1"/>
  <c r="L13" i="1"/>
  <c r="M13" i="1" s="1"/>
  <c r="J14" i="1"/>
  <c r="K14" i="1" s="1"/>
  <c r="H16" i="1"/>
  <c r="I16" i="1" s="1"/>
  <c r="H12" i="1"/>
  <c r="I12" i="1" s="1"/>
  <c r="J13" i="1"/>
  <c r="K13" i="1" s="1"/>
  <c r="L16" i="1"/>
  <c r="M16" i="1" s="1"/>
</calcChain>
</file>

<file path=xl/sharedStrings.xml><?xml version="1.0" encoding="utf-8"?>
<sst xmlns="http://schemas.openxmlformats.org/spreadsheetml/2006/main" count="35" uniqueCount="31">
  <si>
    <t xml:space="preserve">                            泸州老窖股份发展能力指标计算                   </t>
  </si>
  <si>
    <t xml:space="preserve">         单位：元</t>
  </si>
  <si>
    <t>项目</t>
  </si>
  <si>
    <t>主营业务收入</t>
  </si>
  <si>
    <t>营业收入</t>
  </si>
  <si>
    <t>净利润</t>
  </si>
  <si>
    <t>营业利润</t>
  </si>
  <si>
    <t>每股收益</t>
  </si>
  <si>
    <t>资产总计</t>
  </si>
  <si>
    <t>2016-2017</t>
  </si>
  <si>
    <t>2017-2018</t>
  </si>
  <si>
    <t>2018-2019</t>
  </si>
  <si>
    <t>所有者权益</t>
  </si>
  <si>
    <t>变动额</t>
  </si>
  <si>
    <t>变动率（%）</t>
  </si>
  <si>
    <t>销售增长率（%）</t>
  </si>
  <si>
    <t>营业收入增长率（%）</t>
  </si>
  <si>
    <t>净利润增长率（%）</t>
  </si>
  <si>
    <t>营业利润增长率（%）</t>
  </si>
  <si>
    <t>每股收益增长率（%）</t>
  </si>
  <si>
    <t>总资产增长率（%）</t>
  </si>
  <si>
    <t>资本积累率（%）</t>
  </si>
  <si>
    <t>泸州老窖股份发展能力分析</t>
  </si>
  <si>
    <t>营业收入增长率分析：泸州老窖2017年到2019年营业收入增长率总体也呈逐年上升趋势，2017年到2018年增长率为128.39%，主要是因为企业推出的创新产品和一系列新产品受到消费者的欢迎，满足了消费者的需求，使得主营业务收入的增长。2018年到2019年又回归平稳增长。这说明企业2017年到2019年企业的竞争力不断增强，企业的发展能力持续提升，拥有较好的市场前景。企业应该站在消费者需求的角度上继续加大创新研发力度，提升自身的竞争力，增强发展能力。</t>
  </si>
  <si>
    <t>净利润增长率分析：泸州老窖2017年到2019年净利润增长率呈现稳步增长的趋势。2017年到2018年净利润增长率增加了2.1个百分点，增长率为14.08%，2018年到2019年增加了8.8个百分点，增长率为51.73%。这主要是得益于企业的创新发展战略以及国内消费能力升级，内销业务增长强劲，海外SEB订单的持续转移，企业的销售与利润双增长，从而使得泸州老窖净利润增长率持续上升。泸州老窖2017年到2018年净利润增长率逐年上升说明企业经营业绩好，净利润增长能力比较稳定，又强劲的发展后劲。</t>
  </si>
  <si>
    <t>营业利润增长率分析：泸州老窖2017年到2019年营业利润稳步增长。2017年到2018年增加了6.44个百分点，增长率为42.96%，2018年到2019年增长了2.59个百分点，增长率为12.09%。这是因为企业2017年到2019年营业收入分别11,947,123,201.12元 ，14,542,193,769.7元 ，17,851,264,801.72元 ，营业成本分别为8,299,999,071.78元  ，10,105,220,907.8元 ，12,341,938,965.93元 。营业收入的增长幅度超过了营业成本的增长幅度，这表明企业又较好的成本控制能力，企业营业情况好，业务扩张能力强，发展能力强。</t>
  </si>
  <si>
    <t>每股收益增长率分析：泸州老窖2017年到2019年每股收益增长率逐年上升，2017年每股收益增长率为增加了1.82个百分点，增长率为8.57%。这是因为   2018年到2019年每股收益增长率增加了2.83个百分点，增长率为12.28%。这说明企业每一公司股权分得的利润逐年增加，呈现出企业良好的收益持续性和整体水平，表明企业未来优秀的成长潜力。企业应该继续保持目前的优势，同时提高企业的经营能力，使得企业更多的盈利，追求更高的每股收益。</t>
  </si>
  <si>
    <t>总资产增长率分析：泸州老窖2017年到2018年总资产增长率增加了7.61个百分点，增长率为126.62%，这是因为企业推进创新战略，产品受到消费者的欢迎，使得应收账款从2017年的1,160,117,826.72 元增加到2018年的1,394,611,743.59 元、本期采购大宗材料预付货款增加，使得预付账款增长 了107.61%，相应的存货也有大幅增长；下属子公司在建工程投资增加使得在建工程增长 291.94%，因此2017年到2018年的总资产增长率呈现了大幅增长的情况。而2018年到2019年增加了5.3个百分点，增长率为38.91%，回归了平稳的增长。企业2017年到2019年总资产增长率逐年上升，这表明企业的经营能力强，生产能力增加，具有强劲的发展能力。</t>
  </si>
  <si>
    <t>资本积累率分析：泸州老窖2017年到2018年增加了27.5个百分点，增长率为307.26%，这是由于2017年到2018年企业股本的大幅度增长了30%导致所有者权益增加，使得资本累计率上升。但是2018年到2019年减少了9.32个百分点，增长率为-50.24%，这是因为企业2019年股本没有大幅度增长且资本公积减少使得企业2019年的资本累计率下降。这表明企业资本扩张能力有所下降，因此，企业要提高自身的资本扩张能力，增强通过内部积累、追加投资、吸纳外部资源、收购兼并等方式扩大企业规模，增强自身的资本实力。</t>
  </si>
  <si>
    <t>综合分析</t>
  </si>
  <si>
    <t>泸州老窖2017年到2019年发展能力指标中除了资本积累率，总体呈现上升趋势。企业收入增长能力的两项指标都是在2017年到2018年呈现大幅度增长，而2019年稳定增长，这主要是因为企业在2018年持续推进产品创新战略及新品类发展战略，推出的产品满足消费者的需求，同时电子商务业务保持高速增长。资本积累率波动较大，2017年资本积累率呈现负数主要是因为企业的股本有所下降、资本公积、其他综合收益都呈现大幅 下降，导致所有者权益减少，资本积累率为负数。但是2018年企业的股本、资本公积都有大幅增长，因此2018年资本积累率为18.55%，较2017年上升了307.26%，而2019年股本和资本公积又有所下降从而导致了2019年资本积累率又下降为9.23%。企业可以通过内部积累、追加投资、吸纳外部资源、收购兼并等方式来增加股本和资本公积，从而稳定并提升企业的资本积累率。企业的营业收入与营业利润增长趋势相协调，说明企业的经营模式和发展战略定位准确，同时在46家同行业企业中，泸州老窖各项指标均在12名以内，企业发展能力均高于行业均值，说明企业再行业中的发展能力较强，企业应该继续推进当前的发展战略，加大研发投入，同时要提高自身的资本扩张能力，扩大企业规模，实现规模效应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</si>
</sst>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#,##0.0_ "/>
  </numFmts>
  <fonts count="9" x14ac:knownFonts="1">
    <font>
      <sz val="11"/>
      <color theme="1"/>
      <name val="等线"/>
      <family val="2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2" fillId="0" borderId="0">
      <alignment vertical="center"/>
    </xf>
  </cellStyleXfs>
  <cellXfs count="46">
    <xf numFmtId="0" fontId="0" fillId="0" borderId="0" xfId="0">
      <alignment vertical="center"/>
    </xf>
    <xf numFmtId="4" fontId="0" fillId="0" borderId="0" xfId="0" applyNumberFormat="1">
      <alignment vertical="center"/>
    </xf>
    <xf numFmtId="4" fontId="0" fillId="0" borderId="0" xfId="0" applyNumberFormat="1" applyAlignment="1">
      <alignment vertical="center" wrapText="1"/>
    </xf>
    <xf numFmtId="0" fontId="0" fillId="0" borderId="1" xfId="0" applyBorder="1">
      <alignment vertical="center"/>
    </xf>
    <xf numFmtId="0" fontId="4" fillId="4" borderId="4" xfId="0" applyFont="1" applyFill="1" applyBorder="1">
      <alignment vertical="center"/>
    </xf>
    <xf numFmtId="0" fontId="4" fillId="4" borderId="5" xfId="0" applyFont="1" applyFill="1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4" fontId="6" fillId="3" borderId="1" xfId="0" applyNumberFormat="1" applyFont="1" applyFill="1" applyBorder="1">
      <alignment vertical="center"/>
    </xf>
    <xf numFmtId="0" fontId="6" fillId="3" borderId="1" xfId="1" applyNumberFormat="1" applyFont="1" applyFill="1" applyBorder="1">
      <alignment vertical="center"/>
    </xf>
    <xf numFmtId="0" fontId="5" fillId="3" borderId="3" xfId="0" applyFont="1" applyFill="1" applyBorder="1">
      <alignment vertical="center"/>
    </xf>
    <xf numFmtId="0" fontId="5" fillId="3" borderId="1" xfId="0" applyFont="1" applyFill="1" applyBorder="1">
      <alignment vertical="center"/>
    </xf>
    <xf numFmtId="4" fontId="6" fillId="3" borderId="1" xfId="0" applyNumberFormat="1" applyFont="1" applyFill="1" applyBorder="1" applyAlignment="1">
      <alignment horizontal="right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6" xfId="0" applyBorder="1" applyAlignment="1"/>
    <xf numFmtId="0" fontId="0" fillId="0" borderId="0" xfId="0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/>
    <xf numFmtId="0" fontId="4" fillId="4" borderId="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7" fillId="2" borderId="12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0" fillId="0" borderId="2" xfId="0" applyBorder="1" applyAlignment="1"/>
    <xf numFmtId="0" fontId="3" fillId="2" borderId="1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left" vertical="top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收入增长能力指标趋势图</a:t>
            </a:r>
          </a:p>
        </c:rich>
      </c:tx>
      <c:layout>
        <c:manualLayout>
          <c:xMode val="edge"/>
          <c:yMode val="edge"/>
          <c:x val="0.30492502696074808"/>
          <c:y val="4.5817318812159981E-2"/>
        </c:manualLayout>
      </c:layout>
      <c:overlay val="0"/>
      <c:spPr>
        <a:noFill/>
        <a:ln>
          <a:noFill/>
          <a:prstDash val="solid"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chemeClr val="accent1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Sheet1!$A$10:$A$11</c:f>
              <c:strCache>
                <c:ptCount val="2"/>
                <c:pt idx="0">
                  <c:v>销售增长率（%）</c:v>
                </c:pt>
                <c:pt idx="1">
                  <c:v>营业收入增长率（%）</c:v>
                </c:pt>
              </c:strCache>
            </c:strRef>
          </c:cat>
          <c:val>
            <c:numRef>
              <c:f>Sheet1!$C$10:$C$11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7C-4508-90DB-6619A0769E52}"/>
            </c:ext>
          </c:extLst>
        </c:ser>
        <c:ser>
          <c:idx val="1"/>
          <c:order val="1"/>
          <c:tx>
            <c:strRef>
              <c:f>Sheet1!$D$2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2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Sheet1!$A$10:$A$11</c:f>
              <c:strCache>
                <c:ptCount val="2"/>
                <c:pt idx="0">
                  <c:v>销售增长率（%）</c:v>
                </c:pt>
                <c:pt idx="1">
                  <c:v>营业收入增长率（%）</c:v>
                </c:pt>
              </c:strCache>
            </c:strRef>
          </c:cat>
          <c:val>
            <c:numRef>
              <c:f>Sheet1!$D$10:$D$11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7C-4508-90DB-6619A0769E52}"/>
            </c:ext>
          </c:extLst>
        </c:ser>
        <c:ser>
          <c:idx val="2"/>
          <c:order val="2"/>
          <c:tx>
            <c:strRef>
              <c:f>Sheet1!$E$2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3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Sheet1!$A$10:$A$11</c:f>
              <c:strCache>
                <c:ptCount val="2"/>
                <c:pt idx="0">
                  <c:v>销售增长率（%）</c:v>
                </c:pt>
                <c:pt idx="1">
                  <c:v>营业收入增长率（%）</c:v>
                </c:pt>
              </c:strCache>
            </c:strRef>
          </c:cat>
          <c:val>
            <c:numRef>
              <c:f>Sheet1!$E$10:$E$11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7C-4508-90DB-6619A0769E52}"/>
            </c:ext>
          </c:extLst>
        </c:ser>
        <c:ser>
          <c:idx val="3"/>
          <c:order val="3"/>
          <c:tx>
            <c:strRef>
              <c:f>Sheet1!$F$2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4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Sheet1!$A$10:$A$11</c:f>
              <c:strCache>
                <c:ptCount val="2"/>
                <c:pt idx="0">
                  <c:v>销售增长率（%）</c:v>
                </c:pt>
                <c:pt idx="1">
                  <c:v>营业收入增长率（%）</c:v>
                </c:pt>
              </c:strCache>
            </c:strRef>
          </c:cat>
          <c:val>
            <c:numRef>
              <c:f>Sheet1!$F$10:$F$11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7C-4508-90DB-6619A0769E5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7657984"/>
        <c:axId val="287659520"/>
      </c:barChart>
      <c:catAx>
        <c:axId val="287657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7659520"/>
        <c:crosses val="autoZero"/>
        <c:auto val="1"/>
        <c:lblAlgn val="ctr"/>
        <c:lblOffset val="100"/>
        <c:noMultiLvlLbl val="0"/>
      </c:catAx>
      <c:valAx>
        <c:axId val="287659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7657984"/>
        <c:crosses val="autoZero"/>
        <c:crossBetween val="between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sz="1800" b="0" i="0" baseline="0"/>
              <a:t>盈利</a:t>
            </a:r>
            <a:r>
              <a:rPr lang="zh-CN" altLang="zh-CN" sz="1800" b="0" i="0" baseline="0"/>
              <a:t>增长能力指标趋势图</a:t>
            </a:r>
            <a:endParaRPr lang="zh-CN" altLang="zh-CN"/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chemeClr val="accent1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Sheet1!$A$12:$A$14</c:f>
              <c:strCache>
                <c:ptCount val="3"/>
                <c:pt idx="0">
                  <c:v>净利润增长率（%）</c:v>
                </c:pt>
                <c:pt idx="1">
                  <c:v>营业利润增长率（%）</c:v>
                </c:pt>
                <c:pt idx="2">
                  <c:v>每股收益增长率（%）</c:v>
                </c:pt>
              </c:strCache>
            </c:strRef>
          </c:cat>
          <c:val>
            <c:numRef>
              <c:f>Sheet1!$C$12:$C$14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57-410B-B403-0829850781D1}"/>
            </c:ext>
          </c:extLst>
        </c:ser>
        <c:ser>
          <c:idx val="1"/>
          <c:order val="1"/>
          <c:tx>
            <c:strRef>
              <c:f>Sheet1!$D$2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2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Sheet1!$A$12:$A$14</c:f>
              <c:strCache>
                <c:ptCount val="3"/>
                <c:pt idx="0">
                  <c:v>净利润增长率（%）</c:v>
                </c:pt>
                <c:pt idx="1">
                  <c:v>营业利润增长率（%）</c:v>
                </c:pt>
                <c:pt idx="2">
                  <c:v>每股收益增长率（%）</c:v>
                </c:pt>
              </c:strCache>
            </c:strRef>
          </c:cat>
          <c:val>
            <c:numRef>
              <c:f>Sheet1!$D$12:$D$14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57-410B-B403-0829850781D1}"/>
            </c:ext>
          </c:extLst>
        </c:ser>
        <c:ser>
          <c:idx val="2"/>
          <c:order val="2"/>
          <c:tx>
            <c:strRef>
              <c:f>Sheet1!$E$2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3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Sheet1!$A$12:$A$14</c:f>
              <c:strCache>
                <c:ptCount val="3"/>
                <c:pt idx="0">
                  <c:v>净利润增长率（%）</c:v>
                </c:pt>
                <c:pt idx="1">
                  <c:v>营业利润增长率（%）</c:v>
                </c:pt>
                <c:pt idx="2">
                  <c:v>每股收益增长率（%）</c:v>
                </c:pt>
              </c:strCache>
            </c:strRef>
          </c:cat>
          <c:val>
            <c:numRef>
              <c:f>Sheet1!$E$12:$E$14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57-410B-B403-0829850781D1}"/>
            </c:ext>
          </c:extLst>
        </c:ser>
        <c:ser>
          <c:idx val="3"/>
          <c:order val="3"/>
          <c:tx>
            <c:strRef>
              <c:f>Sheet1!$F$2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4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Sheet1!$A$12:$A$14</c:f>
              <c:strCache>
                <c:ptCount val="3"/>
                <c:pt idx="0">
                  <c:v>净利润增长率（%）</c:v>
                </c:pt>
                <c:pt idx="1">
                  <c:v>营业利润增长率（%）</c:v>
                </c:pt>
                <c:pt idx="2">
                  <c:v>每股收益增长率（%）</c:v>
                </c:pt>
              </c:strCache>
            </c:strRef>
          </c:cat>
          <c:val>
            <c:numRef>
              <c:f>Sheet1!$F$12:$F$14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57-410B-B403-0829850781D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7702016"/>
        <c:axId val="287535872"/>
      </c:barChart>
      <c:catAx>
        <c:axId val="287702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7535872"/>
        <c:crosses val="autoZero"/>
        <c:auto val="1"/>
        <c:lblAlgn val="ctr"/>
        <c:lblOffset val="100"/>
        <c:noMultiLvlLbl val="0"/>
      </c:catAx>
      <c:valAx>
        <c:axId val="287535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7702016"/>
        <c:crosses val="autoZero"/>
        <c:crossBetween val="between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资产增长能力指标趋势图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chemeClr val="accent1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Sheet1!$A$15</c:f>
              <c:strCache>
                <c:ptCount val="1"/>
                <c:pt idx="0">
                  <c:v>总资产增长率（%）</c:v>
                </c:pt>
              </c:strCache>
            </c:strRef>
          </c:cat>
          <c:val>
            <c:numRef>
              <c:f>Sheet1!$C$15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B4-4EC3-B8C2-56735698B548}"/>
            </c:ext>
          </c:extLst>
        </c:ser>
        <c:ser>
          <c:idx val="1"/>
          <c:order val="1"/>
          <c:tx>
            <c:strRef>
              <c:f>Sheet1!$D$2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2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Sheet1!$A$15</c:f>
              <c:strCache>
                <c:ptCount val="1"/>
                <c:pt idx="0">
                  <c:v>总资产增长率（%）</c:v>
                </c:pt>
              </c:strCache>
            </c:strRef>
          </c:cat>
          <c:val>
            <c:numRef>
              <c:f>Sheet1!$D$15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B4-4EC3-B8C2-56735698B548}"/>
            </c:ext>
          </c:extLst>
        </c:ser>
        <c:ser>
          <c:idx val="2"/>
          <c:order val="2"/>
          <c:tx>
            <c:strRef>
              <c:f>Sheet1!$E$2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3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Sheet1!$A$15</c:f>
              <c:strCache>
                <c:ptCount val="1"/>
                <c:pt idx="0">
                  <c:v>总资产增长率（%）</c:v>
                </c:pt>
              </c:strCache>
            </c:strRef>
          </c:cat>
          <c:val>
            <c:numRef>
              <c:f>Sheet1!$E$15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B4-4EC3-B8C2-56735698B548}"/>
            </c:ext>
          </c:extLst>
        </c:ser>
        <c:ser>
          <c:idx val="3"/>
          <c:order val="3"/>
          <c:tx>
            <c:strRef>
              <c:f>Sheet1!$F$2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4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Sheet1!$A$15</c:f>
              <c:strCache>
                <c:ptCount val="1"/>
                <c:pt idx="0">
                  <c:v>总资产增长率（%）</c:v>
                </c:pt>
              </c:strCache>
            </c:strRef>
          </c:cat>
          <c:val>
            <c:numRef>
              <c:f>Sheet1!$F$15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B4-4EC3-B8C2-56735698B54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7979776"/>
        <c:axId val="288002048"/>
      </c:barChart>
      <c:catAx>
        <c:axId val="287979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8002048"/>
        <c:crosses val="autoZero"/>
        <c:auto val="1"/>
        <c:lblAlgn val="ctr"/>
        <c:lblOffset val="100"/>
        <c:noMultiLvlLbl val="0"/>
      </c:catAx>
      <c:valAx>
        <c:axId val="288002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7979776"/>
        <c:crosses val="autoZero"/>
        <c:crossBetween val="between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资本扩张能力指标趋势图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chemeClr val="accent1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Sheet1!$A$16</c:f>
              <c:strCache>
                <c:ptCount val="1"/>
                <c:pt idx="0">
                  <c:v>资本积累率（%）</c:v>
                </c:pt>
              </c:strCache>
            </c:strRef>
          </c:cat>
          <c:val>
            <c:numRef>
              <c:f>Sheet1!$C$16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35-4F72-9837-08057F8AB990}"/>
            </c:ext>
          </c:extLst>
        </c:ser>
        <c:ser>
          <c:idx val="1"/>
          <c:order val="1"/>
          <c:tx>
            <c:strRef>
              <c:f>Sheet1!$D$2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2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Sheet1!$A$16</c:f>
              <c:strCache>
                <c:ptCount val="1"/>
                <c:pt idx="0">
                  <c:v>资本积累率（%）</c:v>
                </c:pt>
              </c:strCache>
            </c:strRef>
          </c:cat>
          <c:val>
            <c:numRef>
              <c:f>Sheet1!$D$16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35-4F72-9837-08057F8AB990}"/>
            </c:ext>
          </c:extLst>
        </c:ser>
        <c:ser>
          <c:idx val="2"/>
          <c:order val="2"/>
          <c:tx>
            <c:strRef>
              <c:f>Sheet1!$E$2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3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Sheet1!$A$16</c:f>
              <c:strCache>
                <c:ptCount val="1"/>
                <c:pt idx="0">
                  <c:v>资本积累率（%）</c:v>
                </c:pt>
              </c:strCache>
            </c:strRef>
          </c:cat>
          <c:val>
            <c:numRef>
              <c:f>Sheet1!$E$16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35-4F72-9837-08057F8AB990}"/>
            </c:ext>
          </c:extLst>
        </c:ser>
        <c:ser>
          <c:idx val="3"/>
          <c:order val="3"/>
          <c:tx>
            <c:strRef>
              <c:f>Sheet1!$F$2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4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Sheet1!$A$16</c:f>
              <c:strCache>
                <c:ptCount val="1"/>
                <c:pt idx="0">
                  <c:v>资本积累率（%）</c:v>
                </c:pt>
              </c:strCache>
            </c:strRef>
          </c:cat>
          <c:val>
            <c:numRef>
              <c:f>Sheet1!$F$16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35-4F72-9837-08057F8AB99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8033792"/>
        <c:axId val="288056064"/>
      </c:barChart>
      <c:catAx>
        <c:axId val="288033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8056064"/>
        <c:crosses val="autoZero"/>
        <c:auto val="1"/>
        <c:lblAlgn val="ctr"/>
        <c:lblOffset val="100"/>
        <c:noMultiLvlLbl val="0"/>
      </c:catAx>
      <c:valAx>
        <c:axId val="288056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8033792"/>
        <c:crosses val="autoZero"/>
        <c:crossBetween val="between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447677</xdr:colOff>
      <xdr:row>18</xdr:row>
      <xdr:rowOff>38100</xdr:rowOff>
    </xdr:from>
    <xdr:to>
      <xdr:col>5</xdr:col>
      <xdr:colOff>742951</xdr:colOff>
      <xdr:row>18</xdr:row>
      <xdr:rowOff>2143125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371473</xdr:colOff>
      <xdr:row>31</xdr:row>
      <xdr:rowOff>19050</xdr:rowOff>
    </xdr:from>
    <xdr:to>
      <xdr:col>5</xdr:col>
      <xdr:colOff>790575</xdr:colOff>
      <xdr:row>32</xdr:row>
      <xdr:rowOff>5715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285750</xdr:colOff>
      <xdr:row>48</xdr:row>
      <xdr:rowOff>123824</xdr:rowOff>
    </xdr:from>
    <xdr:to>
      <xdr:col>3</xdr:col>
      <xdr:colOff>542925</xdr:colOff>
      <xdr:row>48</xdr:row>
      <xdr:rowOff>1924049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552450</xdr:colOff>
      <xdr:row>48</xdr:row>
      <xdr:rowOff>123825</xdr:rowOff>
    </xdr:from>
    <xdr:to>
      <xdr:col>5</xdr:col>
      <xdr:colOff>1019175</xdr:colOff>
      <xdr:row>48</xdr:row>
      <xdr:rowOff>1933575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P76"/>
  <sheetViews>
    <sheetView showGridLines="0" tabSelected="1" zoomScale="85" zoomScaleNormal="85" workbookViewId="0">
      <selection activeCell="H19" sqref="H19"/>
    </sheetView>
  </sheetViews>
  <sheetFormatPr defaultColWidth="9.109375" defaultRowHeight="13.8" x14ac:dyDescent="0.25"/>
  <cols>
    <col min="1" max="1" width="24.77734375" style="15" customWidth="1"/>
    <col min="2" max="2" width="21" style="15" customWidth="1"/>
    <col min="3" max="3" width="20.109375" style="15" customWidth="1"/>
    <col min="4" max="4" width="20.21875" style="15" customWidth="1"/>
    <col min="5" max="5" width="24.5546875" style="15" customWidth="1"/>
    <col min="6" max="6" width="21.33203125" style="15" customWidth="1"/>
    <col min="7" max="7" width="9.109375" style="15" customWidth="1"/>
    <col min="8" max="8" width="12.77734375" style="15" customWidth="1"/>
    <col min="9" max="9" width="15.77734375" style="15" customWidth="1"/>
    <col min="10" max="10" width="15.21875" style="15" customWidth="1"/>
    <col min="11" max="11" width="13.77734375" style="15" customWidth="1"/>
    <col min="12" max="12" width="15.21875" style="15" customWidth="1"/>
    <col min="13" max="13" width="12.21875" style="15" customWidth="1"/>
    <col min="14" max="14" width="16.5546875" style="15" bestFit="1" customWidth="1"/>
    <col min="15" max="16" width="9.109375" style="15" customWidth="1"/>
  </cols>
  <sheetData>
    <row r="1" spans="1:15" ht="23.25" customHeight="1" x14ac:dyDescent="0.25">
      <c r="A1" s="4" t="s">
        <v>0</v>
      </c>
      <c r="B1" s="4"/>
      <c r="C1" s="4"/>
      <c r="D1" s="4"/>
      <c r="E1" s="4"/>
      <c r="F1" s="5" t="s">
        <v>1</v>
      </c>
      <c r="J1"/>
      <c r="K1"/>
      <c r="L1"/>
      <c r="M1"/>
      <c r="N1" s="26"/>
      <c r="O1" s="21"/>
    </row>
    <row r="2" spans="1:15" ht="15.6" customHeight="1" x14ac:dyDescent="0.25">
      <c r="A2" s="11" t="s">
        <v>2</v>
      </c>
      <c r="B2" s="6">
        <v>2015</v>
      </c>
      <c r="C2" s="6">
        <v>2016</v>
      </c>
      <c r="D2" s="6">
        <v>2017</v>
      </c>
      <c r="E2" s="6">
        <v>2018</v>
      </c>
      <c r="F2" s="6">
        <v>2019</v>
      </c>
    </row>
    <row r="3" spans="1:15" ht="15.6" customHeight="1" x14ac:dyDescent="0.25">
      <c r="A3" s="7" t="s">
        <v>3</v>
      </c>
      <c r="B3" s="8"/>
      <c r="C3" s="8"/>
      <c r="D3" s="8"/>
      <c r="E3" s="8"/>
      <c r="F3" s="8"/>
      <c r="J3" s="13"/>
      <c r="L3" s="14"/>
      <c r="N3" s="13"/>
    </row>
    <row r="4" spans="1:15" ht="15.6" customHeight="1" x14ac:dyDescent="0.25">
      <c r="A4" s="7" t="s">
        <v>4</v>
      </c>
      <c r="B4" s="8"/>
      <c r="C4" s="8"/>
      <c r="D4" s="8"/>
      <c r="E4" s="8"/>
      <c r="F4" s="8"/>
      <c r="J4" s="16"/>
    </row>
    <row r="5" spans="1:15" ht="15.6" customHeight="1" x14ac:dyDescent="0.25">
      <c r="A5" s="7" t="s">
        <v>5</v>
      </c>
      <c r="B5" s="12"/>
      <c r="C5" s="12"/>
      <c r="D5" s="12"/>
      <c r="E5" s="8"/>
      <c r="F5" s="8"/>
    </row>
    <row r="6" spans="1:15" ht="15.6" customHeight="1" x14ac:dyDescent="0.25">
      <c r="A6" s="7" t="s">
        <v>6</v>
      </c>
      <c r="B6" s="8"/>
      <c r="C6" s="8"/>
      <c r="D6" s="8"/>
      <c r="E6" s="8"/>
      <c r="F6" s="8"/>
    </row>
    <row r="7" spans="1:15" ht="15.6" customHeight="1" x14ac:dyDescent="0.25">
      <c r="A7" s="7" t="s">
        <v>7</v>
      </c>
      <c r="B7" s="8"/>
      <c r="C7" s="11"/>
      <c r="D7" s="11"/>
      <c r="E7" s="11"/>
      <c r="F7" s="11"/>
    </row>
    <row r="8" spans="1:15" ht="15.6" customHeight="1" x14ac:dyDescent="0.25">
      <c r="A8" s="7" t="s">
        <v>8</v>
      </c>
      <c r="B8" s="8"/>
      <c r="C8" s="8"/>
      <c r="D8" s="8"/>
      <c r="E8" s="8"/>
      <c r="F8" s="8"/>
      <c r="H8" s="27" t="s">
        <v>9</v>
      </c>
      <c r="I8" s="28"/>
      <c r="J8" s="27" t="s">
        <v>10</v>
      </c>
      <c r="K8" s="28"/>
      <c r="L8" s="27" t="s">
        <v>11</v>
      </c>
      <c r="M8" s="28"/>
    </row>
    <row r="9" spans="1:15" ht="15.6" customHeight="1" x14ac:dyDescent="0.25">
      <c r="A9" s="7" t="s">
        <v>12</v>
      </c>
      <c r="B9" s="12"/>
      <c r="C9" s="8"/>
      <c r="D9" s="8"/>
      <c r="E9" s="8"/>
      <c r="F9" s="8"/>
      <c r="H9" s="3" t="s">
        <v>13</v>
      </c>
      <c r="I9" s="3" t="s">
        <v>14</v>
      </c>
      <c r="J9" s="3" t="s">
        <v>13</v>
      </c>
      <c r="K9" s="3" t="s">
        <v>14</v>
      </c>
      <c r="L9" s="3" t="s">
        <v>13</v>
      </c>
      <c r="M9" s="3" t="s">
        <v>14</v>
      </c>
    </row>
    <row r="10" spans="1:15" ht="15.6" customHeight="1" x14ac:dyDescent="0.25">
      <c r="A10" s="11" t="s">
        <v>15</v>
      </c>
      <c r="B10" s="10"/>
      <c r="C10" s="10" t="e">
        <f t="shared" ref="C10:F16" si="0">ROUND((C3-B3)/B3*100,2)</f>
        <v>#DIV/0!</v>
      </c>
      <c r="D10" s="9" t="e">
        <f t="shared" si="0"/>
        <v>#DIV/0!</v>
      </c>
      <c r="E10" s="9" t="e">
        <f t="shared" si="0"/>
        <v>#DIV/0!</v>
      </c>
      <c r="F10" s="9" t="e">
        <f t="shared" si="0"/>
        <v>#DIV/0!</v>
      </c>
      <c r="H10" s="3" t="e">
        <f t="shared" ref="H10:H16" si="1">D10-C10</f>
        <v>#DIV/0!</v>
      </c>
      <c r="I10" s="3" t="e">
        <f t="shared" ref="I10:I16" si="2">ROUND(H10/C10*100,2)</f>
        <v>#DIV/0!</v>
      </c>
      <c r="J10" s="3" t="e">
        <f t="shared" ref="J10:J16" si="3">E10-D10</f>
        <v>#DIV/0!</v>
      </c>
      <c r="K10" s="3" t="e">
        <f t="shared" ref="K10:K15" si="4">ROUND(J10/D10*100,2)</f>
        <v>#DIV/0!</v>
      </c>
      <c r="L10" s="3" t="e">
        <f t="shared" ref="L10:L16" si="5">F10-E10</f>
        <v>#DIV/0!</v>
      </c>
      <c r="M10" s="3" t="e">
        <f t="shared" ref="M10:M16" si="6">ROUND(L10/E10*100,2)</f>
        <v>#DIV/0!</v>
      </c>
    </row>
    <row r="11" spans="1:15" ht="15.6" customHeight="1" x14ac:dyDescent="0.25">
      <c r="A11" s="11" t="s">
        <v>16</v>
      </c>
      <c r="B11" s="10"/>
      <c r="C11" s="10" t="e">
        <f t="shared" si="0"/>
        <v>#DIV/0!</v>
      </c>
      <c r="D11" s="9" t="e">
        <f t="shared" si="0"/>
        <v>#DIV/0!</v>
      </c>
      <c r="E11" s="9" t="e">
        <f t="shared" si="0"/>
        <v>#DIV/0!</v>
      </c>
      <c r="F11" s="9" t="e">
        <f t="shared" si="0"/>
        <v>#DIV/0!</v>
      </c>
      <c r="H11" s="3" t="e">
        <f t="shared" si="1"/>
        <v>#DIV/0!</v>
      </c>
      <c r="I11" s="3" t="e">
        <f t="shared" si="2"/>
        <v>#DIV/0!</v>
      </c>
      <c r="J11" s="3" t="e">
        <f t="shared" si="3"/>
        <v>#DIV/0!</v>
      </c>
      <c r="K11" s="3" t="e">
        <f t="shared" si="4"/>
        <v>#DIV/0!</v>
      </c>
      <c r="L11" s="3" t="e">
        <f t="shared" si="5"/>
        <v>#DIV/0!</v>
      </c>
      <c r="M11" s="3" t="e">
        <f t="shared" si="6"/>
        <v>#DIV/0!</v>
      </c>
    </row>
    <row r="12" spans="1:15" ht="15.6" customHeight="1" x14ac:dyDescent="0.25">
      <c r="A12" s="11" t="s">
        <v>17</v>
      </c>
      <c r="B12" s="10"/>
      <c r="C12" s="10" t="e">
        <f t="shared" si="0"/>
        <v>#DIV/0!</v>
      </c>
      <c r="D12" s="9" t="e">
        <f t="shared" si="0"/>
        <v>#DIV/0!</v>
      </c>
      <c r="E12" s="9" t="e">
        <f t="shared" si="0"/>
        <v>#DIV/0!</v>
      </c>
      <c r="F12" s="9" t="e">
        <f t="shared" si="0"/>
        <v>#DIV/0!</v>
      </c>
      <c r="H12" s="3" t="e">
        <f t="shared" si="1"/>
        <v>#DIV/0!</v>
      </c>
      <c r="I12" s="3" t="e">
        <f t="shared" si="2"/>
        <v>#DIV/0!</v>
      </c>
      <c r="J12" s="3" t="e">
        <f t="shared" si="3"/>
        <v>#DIV/0!</v>
      </c>
      <c r="K12" s="3" t="e">
        <f t="shared" si="4"/>
        <v>#DIV/0!</v>
      </c>
      <c r="L12" s="3" t="e">
        <f t="shared" si="5"/>
        <v>#DIV/0!</v>
      </c>
      <c r="M12" s="3" t="e">
        <f t="shared" si="6"/>
        <v>#DIV/0!</v>
      </c>
    </row>
    <row r="13" spans="1:15" ht="15.6" customHeight="1" x14ac:dyDescent="0.25">
      <c r="A13" s="11" t="s">
        <v>18</v>
      </c>
      <c r="B13" s="10"/>
      <c r="C13" s="10" t="e">
        <f t="shared" si="0"/>
        <v>#DIV/0!</v>
      </c>
      <c r="D13" s="9" t="e">
        <f t="shared" si="0"/>
        <v>#DIV/0!</v>
      </c>
      <c r="E13" s="9" t="e">
        <f t="shared" si="0"/>
        <v>#DIV/0!</v>
      </c>
      <c r="F13" s="9" t="e">
        <f t="shared" si="0"/>
        <v>#DIV/0!</v>
      </c>
      <c r="H13" s="3" t="e">
        <f t="shared" si="1"/>
        <v>#DIV/0!</v>
      </c>
      <c r="I13" s="3" t="e">
        <f t="shared" si="2"/>
        <v>#DIV/0!</v>
      </c>
      <c r="J13" s="3" t="e">
        <f t="shared" si="3"/>
        <v>#DIV/0!</v>
      </c>
      <c r="K13" s="3" t="e">
        <f t="shared" si="4"/>
        <v>#DIV/0!</v>
      </c>
      <c r="L13" s="3" t="e">
        <f t="shared" si="5"/>
        <v>#DIV/0!</v>
      </c>
      <c r="M13" s="3" t="e">
        <f t="shared" si="6"/>
        <v>#DIV/0!</v>
      </c>
    </row>
    <row r="14" spans="1:15" ht="15.6" customHeight="1" x14ac:dyDescent="0.25">
      <c r="A14" s="11" t="s">
        <v>19</v>
      </c>
      <c r="B14" s="10"/>
      <c r="C14" s="10" t="e">
        <f t="shared" si="0"/>
        <v>#DIV/0!</v>
      </c>
      <c r="D14" s="9" t="e">
        <f t="shared" si="0"/>
        <v>#DIV/0!</v>
      </c>
      <c r="E14" s="9" t="e">
        <f t="shared" si="0"/>
        <v>#DIV/0!</v>
      </c>
      <c r="F14" s="9" t="e">
        <f t="shared" si="0"/>
        <v>#DIV/0!</v>
      </c>
      <c r="H14" s="3" t="e">
        <f t="shared" si="1"/>
        <v>#DIV/0!</v>
      </c>
      <c r="I14" s="3" t="e">
        <f t="shared" si="2"/>
        <v>#DIV/0!</v>
      </c>
      <c r="J14" s="3" t="e">
        <f t="shared" si="3"/>
        <v>#DIV/0!</v>
      </c>
      <c r="K14" s="3" t="e">
        <f t="shared" si="4"/>
        <v>#DIV/0!</v>
      </c>
      <c r="L14" s="3" t="e">
        <f t="shared" si="5"/>
        <v>#DIV/0!</v>
      </c>
      <c r="M14" s="3" t="e">
        <f t="shared" si="6"/>
        <v>#DIV/0!</v>
      </c>
    </row>
    <row r="15" spans="1:15" ht="15.6" customHeight="1" x14ac:dyDescent="0.25">
      <c r="A15" s="11" t="s">
        <v>20</v>
      </c>
      <c r="B15" s="10"/>
      <c r="C15" s="10" t="e">
        <f t="shared" si="0"/>
        <v>#DIV/0!</v>
      </c>
      <c r="D15" s="9" t="e">
        <f t="shared" si="0"/>
        <v>#DIV/0!</v>
      </c>
      <c r="E15" s="9" t="e">
        <f t="shared" si="0"/>
        <v>#DIV/0!</v>
      </c>
      <c r="F15" s="9" t="e">
        <f t="shared" si="0"/>
        <v>#DIV/0!</v>
      </c>
      <c r="H15" s="3" t="e">
        <f t="shared" si="1"/>
        <v>#DIV/0!</v>
      </c>
      <c r="I15" s="3" t="e">
        <f t="shared" si="2"/>
        <v>#DIV/0!</v>
      </c>
      <c r="J15" s="3" t="e">
        <f t="shared" si="3"/>
        <v>#DIV/0!</v>
      </c>
      <c r="K15" s="3" t="e">
        <f t="shared" si="4"/>
        <v>#DIV/0!</v>
      </c>
      <c r="L15" s="3" t="e">
        <f t="shared" si="5"/>
        <v>#DIV/0!</v>
      </c>
      <c r="M15" s="3" t="e">
        <f t="shared" si="6"/>
        <v>#DIV/0!</v>
      </c>
    </row>
    <row r="16" spans="1:15" ht="15.6" customHeight="1" x14ac:dyDescent="0.25">
      <c r="A16" s="11" t="s">
        <v>21</v>
      </c>
      <c r="B16" s="10"/>
      <c r="C16" s="10" t="e">
        <f t="shared" si="0"/>
        <v>#DIV/0!</v>
      </c>
      <c r="D16" s="9" t="e">
        <f t="shared" si="0"/>
        <v>#DIV/0!</v>
      </c>
      <c r="E16" s="9" t="e">
        <f t="shared" si="0"/>
        <v>#DIV/0!</v>
      </c>
      <c r="F16" s="9" t="e">
        <f t="shared" si="0"/>
        <v>#DIV/0!</v>
      </c>
      <c r="H16" s="3" t="e">
        <f t="shared" si="1"/>
        <v>#DIV/0!</v>
      </c>
      <c r="I16" s="3" t="e">
        <f t="shared" si="2"/>
        <v>#DIV/0!</v>
      </c>
      <c r="J16" s="3" t="e">
        <f t="shared" si="3"/>
        <v>#DIV/0!</v>
      </c>
      <c r="K16" s="3" t="e">
        <f>-ROUND(J16/D16*100,2)</f>
        <v>#DIV/0!</v>
      </c>
      <c r="L16" s="3" t="e">
        <f t="shared" si="5"/>
        <v>#DIV/0!</v>
      </c>
      <c r="M16" s="3" t="e">
        <f t="shared" si="6"/>
        <v>#DIV/0!</v>
      </c>
    </row>
    <row r="17" spans="1:14" x14ac:dyDescent="0.25">
      <c r="A17" s="29" t="s">
        <v>22</v>
      </c>
      <c r="B17" s="18"/>
      <c r="C17" s="18"/>
      <c r="D17" s="18"/>
      <c r="E17" s="18"/>
      <c r="F17" s="19"/>
    </row>
    <row r="18" spans="1:14" x14ac:dyDescent="0.25">
      <c r="A18" s="23"/>
      <c r="B18" s="24"/>
      <c r="C18" s="24"/>
      <c r="D18" s="24"/>
      <c r="E18" s="24"/>
      <c r="F18" s="25"/>
    </row>
    <row r="19" spans="1:14" ht="171.75" customHeight="1" x14ac:dyDescent="0.25">
      <c r="A19" s="30"/>
      <c r="B19" s="31"/>
      <c r="C19" s="31"/>
      <c r="D19" s="31"/>
      <c r="E19" s="31"/>
      <c r="F19" s="32"/>
    </row>
    <row r="20" spans="1:14" ht="17.25" customHeight="1" x14ac:dyDescent="0.25">
      <c r="A20" s="33"/>
      <c r="B20" s="34"/>
      <c r="C20" s="34"/>
      <c r="D20" s="34"/>
      <c r="E20" s="34"/>
      <c r="F20" s="35"/>
      <c r="G20"/>
      <c r="H20"/>
      <c r="I20"/>
      <c r="J20"/>
      <c r="K20"/>
      <c r="L20"/>
      <c r="M20"/>
      <c r="N20"/>
    </row>
    <row r="21" spans="1:14" x14ac:dyDescent="0.25">
      <c r="A21" s="36"/>
      <c r="B21" s="37"/>
      <c r="C21" s="37"/>
      <c r="D21" s="37"/>
      <c r="E21" s="37"/>
      <c r="F21" s="38"/>
      <c r="G21"/>
      <c r="H21"/>
      <c r="I21"/>
      <c r="J21"/>
      <c r="K21"/>
      <c r="L21"/>
      <c r="M21"/>
      <c r="N21"/>
    </row>
    <row r="22" spans="1:14" x14ac:dyDescent="0.25">
      <c r="A22" s="36"/>
      <c r="B22" s="37"/>
      <c r="C22" s="37"/>
      <c r="D22" s="37"/>
      <c r="E22" s="37"/>
      <c r="F22" s="38"/>
      <c r="G22"/>
      <c r="H22"/>
      <c r="I22"/>
      <c r="J22"/>
      <c r="K22"/>
      <c r="L22"/>
      <c r="M22"/>
      <c r="N22"/>
    </row>
    <row r="23" spans="1:14" x14ac:dyDescent="0.25">
      <c r="A23" s="36"/>
      <c r="B23" s="37"/>
      <c r="C23" s="37"/>
      <c r="D23" s="37"/>
      <c r="E23" s="37"/>
      <c r="F23" s="38"/>
      <c r="G23"/>
      <c r="H23"/>
      <c r="I23"/>
      <c r="J23"/>
      <c r="K23"/>
      <c r="L23"/>
      <c r="M23"/>
      <c r="N23"/>
    </row>
    <row r="24" spans="1:14" x14ac:dyDescent="0.25">
      <c r="A24" s="36"/>
      <c r="B24" s="37"/>
      <c r="C24" s="37"/>
      <c r="D24" s="37"/>
      <c r="E24" s="37"/>
      <c r="F24" s="38"/>
      <c r="G24"/>
      <c r="H24"/>
      <c r="I24"/>
      <c r="J24"/>
      <c r="K24"/>
      <c r="L24"/>
      <c r="M24"/>
      <c r="N24"/>
    </row>
    <row r="25" spans="1:14" x14ac:dyDescent="0.25">
      <c r="A25" s="39"/>
      <c r="B25" s="40"/>
      <c r="C25" s="40"/>
      <c r="D25" s="40"/>
      <c r="E25" s="40"/>
      <c r="F25" s="41"/>
      <c r="H25"/>
      <c r="I25"/>
      <c r="J25"/>
      <c r="K25"/>
      <c r="L25"/>
      <c r="M25"/>
      <c r="N25"/>
    </row>
    <row r="26" spans="1:14" ht="14.25" customHeight="1" x14ac:dyDescent="0.25">
      <c r="A26" s="17" t="s">
        <v>23</v>
      </c>
      <c r="B26" s="18"/>
      <c r="C26" s="18"/>
      <c r="D26" s="18"/>
      <c r="E26" s="18"/>
      <c r="F26" s="19"/>
      <c r="H26"/>
      <c r="I26"/>
      <c r="J26"/>
      <c r="K26"/>
      <c r="L26"/>
      <c r="M26"/>
      <c r="N26"/>
    </row>
    <row r="27" spans="1:14" x14ac:dyDescent="0.25">
      <c r="A27" s="20"/>
      <c r="B27" s="21"/>
      <c r="C27" s="21"/>
      <c r="D27" s="21"/>
      <c r="E27" s="21"/>
      <c r="F27" s="22"/>
    </row>
    <row r="28" spans="1:14" x14ac:dyDescent="0.25">
      <c r="A28" s="20"/>
      <c r="B28" s="21"/>
      <c r="C28" s="21"/>
      <c r="D28" s="21"/>
      <c r="E28" s="21"/>
      <c r="F28" s="22"/>
    </row>
    <row r="29" spans="1:14" x14ac:dyDescent="0.25">
      <c r="A29" s="20"/>
      <c r="B29" s="21"/>
      <c r="C29" s="21"/>
      <c r="D29" s="21"/>
      <c r="E29" s="21"/>
      <c r="F29" s="22"/>
    </row>
    <row r="30" spans="1:14" x14ac:dyDescent="0.25">
      <c r="A30" s="20"/>
      <c r="B30" s="21"/>
      <c r="C30" s="21"/>
      <c r="D30" s="21"/>
      <c r="E30" s="21"/>
      <c r="F30" s="22"/>
    </row>
    <row r="31" spans="1:14" x14ac:dyDescent="0.25">
      <c r="A31" s="23"/>
      <c r="B31" s="24"/>
      <c r="C31" s="24"/>
      <c r="D31" s="24"/>
      <c r="E31" s="24"/>
      <c r="F31" s="25"/>
    </row>
    <row r="32" spans="1:14" ht="193.95" customHeight="1" x14ac:dyDescent="0.25">
      <c r="A32" s="17"/>
      <c r="B32" s="42"/>
      <c r="C32" s="42"/>
      <c r="D32" s="42"/>
      <c r="E32" s="42"/>
      <c r="F32" s="28"/>
    </row>
    <row r="33" spans="1:13" ht="13.95" customHeight="1" x14ac:dyDescent="0.25">
      <c r="A33" s="17" t="s">
        <v>24</v>
      </c>
      <c r="B33" s="18"/>
      <c r="C33" s="18"/>
      <c r="D33" s="18"/>
      <c r="E33" s="18"/>
      <c r="F33" s="19"/>
    </row>
    <row r="34" spans="1:13" x14ac:dyDescent="0.25">
      <c r="A34" s="20"/>
      <c r="B34" s="21"/>
      <c r="C34" s="21"/>
      <c r="D34" s="21"/>
      <c r="E34" s="21"/>
      <c r="F34" s="22"/>
      <c r="J34" s="2"/>
      <c r="K34" s="1"/>
      <c r="M34" s="1"/>
    </row>
    <row r="35" spans="1:13" x14ac:dyDescent="0.25">
      <c r="A35" s="20"/>
      <c r="B35" s="21"/>
      <c r="C35" s="21"/>
      <c r="D35" s="21"/>
      <c r="E35" s="21"/>
      <c r="F35" s="22"/>
    </row>
    <row r="36" spans="1:13" x14ac:dyDescent="0.25">
      <c r="A36" s="20"/>
      <c r="B36" s="21"/>
      <c r="C36" s="21"/>
      <c r="D36" s="21"/>
      <c r="E36" s="21"/>
      <c r="F36" s="22"/>
    </row>
    <row r="37" spans="1:13" x14ac:dyDescent="0.25">
      <c r="A37" s="20"/>
      <c r="B37" s="21"/>
      <c r="C37" s="21"/>
      <c r="D37" s="21"/>
      <c r="E37" s="21"/>
      <c r="F37" s="22"/>
      <c r="J37" s="1"/>
      <c r="K37" s="1"/>
      <c r="M37" s="1"/>
    </row>
    <row r="38" spans="1:13" x14ac:dyDescent="0.25">
      <c r="A38" s="23"/>
      <c r="B38" s="24"/>
      <c r="C38" s="24"/>
      <c r="D38" s="24"/>
      <c r="E38" s="24"/>
      <c r="F38" s="25"/>
    </row>
    <row r="39" spans="1:13" ht="14.25" customHeight="1" x14ac:dyDescent="0.25">
      <c r="A39" s="43" t="s">
        <v>25</v>
      </c>
      <c r="B39" s="18"/>
      <c r="C39" s="18"/>
      <c r="D39" s="18"/>
      <c r="E39" s="18"/>
      <c r="F39" s="19"/>
    </row>
    <row r="40" spans="1:13" x14ac:dyDescent="0.25">
      <c r="A40" s="20"/>
      <c r="B40" s="21"/>
      <c r="C40" s="21"/>
      <c r="D40" s="21"/>
      <c r="E40" s="21"/>
      <c r="F40" s="22"/>
    </row>
    <row r="41" spans="1:13" x14ac:dyDescent="0.25">
      <c r="A41" s="20"/>
      <c r="B41" s="21"/>
      <c r="C41" s="21"/>
      <c r="D41" s="21"/>
      <c r="E41" s="21"/>
      <c r="F41" s="22"/>
    </row>
    <row r="42" spans="1:13" x14ac:dyDescent="0.25">
      <c r="A42" s="20"/>
      <c r="B42" s="21"/>
      <c r="C42" s="21"/>
      <c r="D42" s="21"/>
      <c r="E42" s="21"/>
      <c r="F42" s="22"/>
      <c r="J42" s="13"/>
    </row>
    <row r="43" spans="1:13" x14ac:dyDescent="0.25">
      <c r="A43" s="20"/>
      <c r="B43" s="21"/>
      <c r="C43" s="21"/>
      <c r="D43" s="21"/>
      <c r="E43" s="21"/>
      <c r="F43" s="22"/>
    </row>
    <row r="44" spans="1:13" x14ac:dyDescent="0.25">
      <c r="A44" s="20"/>
      <c r="B44" s="21"/>
      <c r="C44" s="21"/>
      <c r="D44" s="21"/>
      <c r="E44" s="21"/>
      <c r="F44" s="22"/>
    </row>
    <row r="45" spans="1:13" x14ac:dyDescent="0.25">
      <c r="A45" s="20"/>
      <c r="B45" s="21"/>
      <c r="C45" s="21"/>
      <c r="D45" s="21"/>
      <c r="E45" s="21"/>
      <c r="F45" s="22"/>
    </row>
    <row r="46" spans="1:13" ht="87.6" customHeight="1" x14ac:dyDescent="0.25">
      <c r="A46" s="17" t="s">
        <v>26</v>
      </c>
      <c r="B46" s="18"/>
      <c r="C46" s="18"/>
      <c r="D46" s="18"/>
      <c r="E46" s="18"/>
      <c r="F46" s="19"/>
    </row>
    <row r="47" spans="1:13" hidden="1" x14ac:dyDescent="0.25">
      <c r="A47" s="20"/>
      <c r="B47" s="21"/>
      <c r="C47" s="21"/>
      <c r="D47" s="21"/>
      <c r="E47" s="21"/>
      <c r="F47" s="22"/>
    </row>
    <row r="48" spans="1:13" hidden="1" x14ac:dyDescent="0.25">
      <c r="A48" s="23"/>
      <c r="B48" s="24"/>
      <c r="C48" s="24"/>
      <c r="D48" s="24"/>
      <c r="E48" s="24"/>
      <c r="F48" s="25"/>
    </row>
    <row r="49" spans="1:12" ht="177" customHeight="1" x14ac:dyDescent="0.25">
      <c r="A49" s="17"/>
      <c r="B49" s="42"/>
      <c r="C49" s="42"/>
      <c r="D49" s="42"/>
      <c r="E49" s="42"/>
      <c r="F49" s="28"/>
    </row>
    <row r="50" spans="1:12" ht="14.25" customHeight="1" x14ac:dyDescent="0.25">
      <c r="A50" s="17" t="s">
        <v>27</v>
      </c>
      <c r="B50" s="18"/>
      <c r="C50" s="18"/>
      <c r="D50" s="18"/>
      <c r="E50" s="18"/>
      <c r="F50" s="19"/>
    </row>
    <row r="51" spans="1:12" x14ac:dyDescent="0.25">
      <c r="A51" s="20"/>
      <c r="B51" s="21"/>
      <c r="C51" s="21"/>
      <c r="D51" s="21"/>
      <c r="E51" s="21"/>
      <c r="F51" s="22"/>
    </row>
    <row r="52" spans="1:12" x14ac:dyDescent="0.25">
      <c r="A52" s="20"/>
      <c r="B52" s="21"/>
      <c r="C52" s="21"/>
      <c r="D52" s="21"/>
      <c r="E52" s="21"/>
      <c r="F52" s="22"/>
    </row>
    <row r="53" spans="1:12" x14ac:dyDescent="0.25">
      <c r="A53" s="20"/>
      <c r="B53" s="21"/>
      <c r="C53" s="21"/>
      <c r="D53" s="21"/>
      <c r="E53" s="21"/>
      <c r="F53" s="22"/>
    </row>
    <row r="54" spans="1:12" x14ac:dyDescent="0.25">
      <c r="A54" s="20"/>
      <c r="B54" s="21"/>
      <c r="C54" s="21"/>
      <c r="D54" s="21"/>
      <c r="E54" s="21"/>
      <c r="F54" s="22"/>
    </row>
    <row r="55" spans="1:12" x14ac:dyDescent="0.25">
      <c r="A55" s="20"/>
      <c r="B55" s="21"/>
      <c r="C55" s="21"/>
      <c r="D55" s="21"/>
      <c r="E55" s="21"/>
      <c r="F55" s="22"/>
    </row>
    <row r="56" spans="1:12" x14ac:dyDescent="0.25">
      <c r="A56" s="23"/>
      <c r="B56" s="24"/>
      <c r="C56" s="24"/>
      <c r="D56" s="24"/>
      <c r="E56" s="24"/>
      <c r="F56" s="25"/>
    </row>
    <row r="57" spans="1:12" ht="14.25" customHeight="1" x14ac:dyDescent="0.25">
      <c r="A57" s="17" t="s">
        <v>28</v>
      </c>
      <c r="B57" s="18"/>
      <c r="C57" s="18"/>
      <c r="D57" s="18"/>
      <c r="E57" s="18"/>
      <c r="F57" s="19"/>
      <c r="L57" s="1"/>
    </row>
    <row r="58" spans="1:12" x14ac:dyDescent="0.25">
      <c r="A58" s="20"/>
      <c r="B58" s="21"/>
      <c r="C58" s="21"/>
      <c r="D58" s="21"/>
      <c r="E58" s="21"/>
      <c r="F58" s="22"/>
    </row>
    <row r="59" spans="1:12" x14ac:dyDescent="0.25">
      <c r="A59" s="20"/>
      <c r="B59" s="21"/>
      <c r="C59" s="21"/>
      <c r="D59" s="21"/>
      <c r="E59" s="21"/>
      <c r="F59" s="22"/>
      <c r="L59" s="1"/>
    </row>
    <row r="60" spans="1:12" x14ac:dyDescent="0.25">
      <c r="A60" s="20"/>
      <c r="B60" s="21"/>
      <c r="C60" s="21"/>
      <c r="D60" s="21"/>
      <c r="E60" s="21"/>
      <c r="F60" s="22"/>
      <c r="J60" s="1"/>
    </row>
    <row r="61" spans="1:12" x14ac:dyDescent="0.25">
      <c r="A61" s="20"/>
      <c r="B61" s="21"/>
      <c r="C61" s="21"/>
      <c r="D61" s="21"/>
      <c r="E61" s="21"/>
      <c r="F61" s="22"/>
      <c r="J61" s="1"/>
    </row>
    <row r="62" spans="1:12" x14ac:dyDescent="0.25">
      <c r="A62" s="20"/>
      <c r="B62" s="21"/>
      <c r="C62" s="21"/>
      <c r="D62" s="21"/>
      <c r="E62" s="21"/>
      <c r="F62" s="22"/>
      <c r="J62" s="1"/>
    </row>
    <row r="63" spans="1:12" x14ac:dyDescent="0.25">
      <c r="A63" s="23"/>
      <c r="B63" s="24"/>
      <c r="C63" s="24"/>
      <c r="D63" s="24"/>
      <c r="E63" s="24"/>
      <c r="F63" s="25"/>
      <c r="J63" s="1"/>
    </row>
    <row r="64" spans="1:12" ht="29.25" customHeight="1" x14ac:dyDescent="0.25">
      <c r="A64" s="44" t="s">
        <v>29</v>
      </c>
      <c r="B64" s="42"/>
      <c r="C64" s="42"/>
      <c r="D64" s="42"/>
      <c r="E64" s="42"/>
      <c r="F64" s="28"/>
      <c r="J64" s="1"/>
    </row>
    <row r="65" spans="1:6" ht="14.25" customHeight="1" x14ac:dyDescent="0.25">
      <c r="A65" s="45" t="s">
        <v>30</v>
      </c>
      <c r="B65" s="18"/>
      <c r="C65" s="18"/>
      <c r="D65" s="18"/>
      <c r="E65" s="18"/>
      <c r="F65" s="19"/>
    </row>
    <row r="66" spans="1:6" x14ac:dyDescent="0.25">
      <c r="A66" s="20"/>
      <c r="B66" s="21"/>
      <c r="C66" s="21"/>
      <c r="D66" s="21"/>
      <c r="E66" s="21"/>
      <c r="F66" s="22"/>
    </row>
    <row r="67" spans="1:6" x14ac:dyDescent="0.25">
      <c r="A67" s="20"/>
      <c r="B67" s="21"/>
      <c r="C67" s="21"/>
      <c r="D67" s="21"/>
      <c r="E67" s="21"/>
      <c r="F67" s="22"/>
    </row>
    <row r="68" spans="1:6" x14ac:dyDescent="0.25">
      <c r="A68" s="20"/>
      <c r="B68" s="21"/>
      <c r="C68" s="21"/>
      <c r="D68" s="21"/>
      <c r="E68" s="21"/>
      <c r="F68" s="22"/>
    </row>
    <row r="69" spans="1:6" x14ac:dyDescent="0.25">
      <c r="A69" s="20"/>
      <c r="B69" s="21"/>
      <c r="C69" s="21"/>
      <c r="D69" s="21"/>
      <c r="E69" s="21"/>
      <c r="F69" s="22"/>
    </row>
    <row r="70" spans="1:6" x14ac:dyDescent="0.25">
      <c r="A70" s="20"/>
      <c r="B70" s="21"/>
      <c r="C70" s="21"/>
      <c r="D70" s="21"/>
      <c r="E70" s="21"/>
      <c r="F70" s="22"/>
    </row>
    <row r="71" spans="1:6" x14ac:dyDescent="0.25">
      <c r="A71" s="20"/>
      <c r="B71" s="21"/>
      <c r="C71" s="21"/>
      <c r="D71" s="21"/>
      <c r="E71" s="21"/>
      <c r="F71" s="22"/>
    </row>
    <row r="72" spans="1:6" x14ac:dyDescent="0.25">
      <c r="A72" s="20"/>
      <c r="B72" s="21"/>
      <c r="C72" s="21"/>
      <c r="D72" s="21"/>
      <c r="E72" s="21"/>
      <c r="F72" s="22"/>
    </row>
    <row r="73" spans="1:6" x14ac:dyDescent="0.25">
      <c r="A73" s="20"/>
      <c r="B73" s="21"/>
      <c r="C73" s="21"/>
      <c r="D73" s="21"/>
      <c r="E73" s="21"/>
      <c r="F73" s="22"/>
    </row>
    <row r="74" spans="1:6" x14ac:dyDescent="0.25">
      <c r="A74" s="20"/>
      <c r="B74" s="21"/>
      <c r="C74" s="21"/>
      <c r="D74" s="21"/>
      <c r="E74" s="21"/>
      <c r="F74" s="22"/>
    </row>
    <row r="75" spans="1:6" x14ac:dyDescent="0.25">
      <c r="A75" s="20"/>
      <c r="B75" s="21"/>
      <c r="C75" s="21"/>
      <c r="D75" s="21"/>
      <c r="E75" s="21"/>
      <c r="F75" s="22"/>
    </row>
    <row r="76" spans="1:6" x14ac:dyDescent="0.25">
      <c r="A76" s="23"/>
      <c r="B76" s="24"/>
      <c r="C76" s="24"/>
      <c r="D76" s="24"/>
      <c r="E76" s="24"/>
      <c r="F76" s="25"/>
    </row>
  </sheetData>
  <mergeCells count="17">
    <mergeCell ref="A49:F49"/>
    <mergeCell ref="A50:F56"/>
    <mergeCell ref="A57:F63"/>
    <mergeCell ref="A64:F64"/>
    <mergeCell ref="A65:F76"/>
    <mergeCell ref="A46:F48"/>
    <mergeCell ref="N1:O1"/>
    <mergeCell ref="H8:I8"/>
    <mergeCell ref="J8:K8"/>
    <mergeCell ref="L8:M8"/>
    <mergeCell ref="A17:F18"/>
    <mergeCell ref="A19:F19"/>
    <mergeCell ref="A20:F25"/>
    <mergeCell ref="A26:F31"/>
    <mergeCell ref="A32:F32"/>
    <mergeCell ref="A33:F38"/>
    <mergeCell ref="A39:F45"/>
  </mergeCells>
  <phoneticPr fontId="8" type="noConversion"/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YEE</dc:creator>
  <cp:lastModifiedBy>大梨</cp:lastModifiedBy>
  <cp:lastPrinted>2020-05-14T00:56:06Z</cp:lastPrinted>
  <dcterms:created xsi:type="dcterms:W3CDTF">2020-05-12T13:45:22Z</dcterms:created>
  <dcterms:modified xsi:type="dcterms:W3CDTF">2022-12-30T09:03:07Z</dcterms:modified>
</cp:coreProperties>
</file>