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E:\最终版\2025-2026第二学期\商务分析\作业\"/>
    </mc:Choice>
  </mc:AlternateContent>
  <xr:revisionPtr revIDLastSave="0" documentId="13_ncr:1_{79910541-8A10-40C3-B313-626E8A1D80A4}" xr6:coauthVersionLast="47" xr6:coauthVersionMax="47" xr10:uidLastSave="{00000000-0000-0000-0000-000000000000}"/>
  <bookViews>
    <workbookView xWindow="-120" yWindow="-120" windowWidth="29040" windowHeight="15990" tabRatio="916" activeTab="4" xr2:uid="{00000000-000D-0000-FFFF-FFFF00000000}"/>
  </bookViews>
  <sheets>
    <sheet name="各类别商品交易金额比较图表" sheetId="21" r:id="rId1"/>
    <sheet name="10份销货记录表" sheetId="1" r:id="rId2"/>
    <sheet name="销售员业绩奖金计算 " sheetId="13" r:id="rId3"/>
    <sheet name="商品底价表" sheetId="20" r:id="rId4"/>
    <sheet name="销售最理想的产品" sheetId="24" r:id="rId5"/>
    <sheet name="本期库存盘点" sheetId="16" r:id="rId6"/>
  </sheets>
  <definedNames>
    <definedName name="_xlnm._FilterDatabase" localSheetId="1" hidden="1">'10份销货记录表'!$A$2:$J$35</definedName>
    <definedName name="_xlnm.Criteria" localSheetId="1">'10份销货记录表'!$A$27:$A$28</definedName>
    <definedName name="_xlnm.Extract" localSheetId="1">'10份销货记录表'!$A$29:$J$29</definedName>
  </definedNames>
  <calcPr calcId="181029"/>
  <pivotCaches>
    <pivotCache cacheId="0" r:id="rId7"/>
  </pivotCaches>
</workbook>
</file>

<file path=xl/calcChain.xml><?xml version="1.0" encoding="utf-8"?>
<calcChain xmlns="http://schemas.openxmlformats.org/spreadsheetml/2006/main">
  <c r="G4" i="1" l="1"/>
  <c r="G5" i="1"/>
  <c r="G6" i="1"/>
  <c r="H6" i="1"/>
  <c r="I6" i="1" s="1"/>
  <c r="G7" i="1"/>
  <c r="H7" i="1" s="1"/>
  <c r="I7" i="1" s="1"/>
  <c r="G8" i="1"/>
  <c r="H8" i="1"/>
  <c r="I8" i="1" s="1"/>
  <c r="G9" i="1"/>
  <c r="H9" i="1" s="1"/>
  <c r="I9" i="1" s="1"/>
  <c r="G10" i="1"/>
  <c r="H10" i="1" s="1"/>
  <c r="I10" i="1" s="1"/>
  <c r="G11" i="1"/>
  <c r="H11" i="1" s="1"/>
  <c r="I11" i="1" s="1"/>
  <c r="G12" i="1"/>
  <c r="H14" i="1" s="1"/>
  <c r="I14" i="1" s="1"/>
  <c r="G13" i="1"/>
  <c r="H13" i="1" s="1"/>
  <c r="I13" i="1" s="1"/>
  <c r="G14" i="1"/>
  <c r="G15" i="1"/>
  <c r="H15" i="1" s="1"/>
  <c r="I15" i="1" s="1"/>
  <c r="G16" i="1"/>
  <c r="H16" i="1" s="1"/>
  <c r="I16" i="1" s="1"/>
  <c r="G17" i="1"/>
  <c r="H17" i="1" s="1"/>
  <c r="I17" i="1" s="1"/>
  <c r="G18" i="1"/>
  <c r="H18" i="1"/>
  <c r="I18" i="1" s="1"/>
  <c r="G19" i="1"/>
  <c r="H19" i="1" s="1"/>
  <c r="I19" i="1" s="1"/>
  <c r="G20" i="1"/>
  <c r="H20" i="1"/>
  <c r="I20" i="1" s="1"/>
  <c r="G21" i="1"/>
  <c r="H21" i="1" s="1"/>
  <c r="I21" i="1" s="1"/>
  <c r="G22" i="1"/>
  <c r="H22" i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G27" i="1"/>
  <c r="H27" i="1"/>
  <c r="I27" i="1" s="1"/>
  <c r="G28" i="1"/>
  <c r="H28" i="1" s="1"/>
  <c r="I28" i="1" s="1"/>
  <c r="G29" i="1"/>
  <c r="H29" i="1" s="1"/>
  <c r="I29" i="1" s="1"/>
  <c r="G30" i="1"/>
  <c r="H30" i="1" s="1"/>
  <c r="I30" i="1" s="1"/>
  <c r="G31" i="1"/>
  <c r="H31" i="1"/>
  <c r="I31" i="1" s="1"/>
  <c r="H5" i="1" l="1"/>
  <c r="I5" i="1" s="1"/>
  <c r="H12" i="1"/>
  <c r="I12" i="1" s="1"/>
  <c r="H4" i="1"/>
  <c r="I4" i="1" s="1"/>
  <c r="D3" i="16"/>
  <c r="E3" i="16" s="1"/>
  <c r="F3" i="16"/>
  <c r="D4" i="16"/>
  <c r="F4" i="16"/>
  <c r="D5" i="16"/>
  <c r="F5" i="16"/>
  <c r="D6" i="16"/>
  <c r="E6" i="16" s="1"/>
  <c r="F6" i="16"/>
  <c r="D7" i="16"/>
  <c r="E7" i="16" s="1"/>
  <c r="F7" i="16"/>
  <c r="D8" i="16"/>
  <c r="F8" i="16"/>
  <c r="D9" i="16"/>
  <c r="F9" i="16"/>
  <c r="D10" i="16"/>
  <c r="E10" i="16" s="1"/>
  <c r="F10" i="16"/>
  <c r="D11" i="16"/>
  <c r="E11" i="16" s="1"/>
  <c r="F11" i="16"/>
  <c r="D12" i="16"/>
  <c r="G12" i="16" s="1"/>
  <c r="H12" i="16" s="1"/>
  <c r="F12" i="16"/>
  <c r="D13" i="16"/>
  <c r="F13" i="16"/>
  <c r="D14" i="16"/>
  <c r="E14" i="16" s="1"/>
  <c r="F14" i="16"/>
  <c r="D15" i="16"/>
  <c r="E15" i="16" s="1"/>
  <c r="F15" i="16"/>
  <c r="D16" i="16"/>
  <c r="G16" i="16" s="1"/>
  <c r="H16" i="16" s="1"/>
  <c r="F16" i="16"/>
  <c r="D17" i="16"/>
  <c r="F17" i="16"/>
  <c r="D18" i="16"/>
  <c r="E18" i="16" s="1"/>
  <c r="F18" i="16"/>
  <c r="D19" i="16"/>
  <c r="E19" i="16" s="1"/>
  <c r="F19" i="16"/>
  <c r="D20" i="16"/>
  <c r="G20" i="16" s="1"/>
  <c r="H20" i="16" s="1"/>
  <c r="F20" i="16"/>
  <c r="D21" i="16"/>
  <c r="F21" i="16"/>
  <c r="D22" i="16"/>
  <c r="E22" i="16" s="1"/>
  <c r="F22" i="16"/>
  <c r="D23" i="16"/>
  <c r="E23" i="16" s="1"/>
  <c r="F23" i="16"/>
  <c r="D24" i="16"/>
  <c r="F24" i="16"/>
  <c r="D25" i="16"/>
  <c r="F25" i="16"/>
  <c r="F2" i="16"/>
  <c r="D2" i="16"/>
  <c r="G24" i="16" l="1"/>
  <c r="H24" i="16" s="1"/>
  <c r="G17" i="16"/>
  <c r="H17" i="16" s="1"/>
  <c r="G13" i="16"/>
  <c r="H13" i="16" s="1"/>
  <c r="G9" i="16"/>
  <c r="H9" i="16" s="1"/>
  <c r="G5" i="16"/>
  <c r="H5" i="16" s="1"/>
  <c r="G25" i="16"/>
  <c r="H25" i="16" s="1"/>
  <c r="G21" i="16"/>
  <c r="H21" i="16" s="1"/>
  <c r="G2" i="16"/>
  <c r="H2" i="16" s="1"/>
  <c r="G8" i="16"/>
  <c r="H8" i="16" s="1"/>
  <c r="G4" i="16"/>
  <c r="H4" i="16" s="1"/>
  <c r="E25" i="16"/>
  <c r="E17" i="16"/>
  <c r="E9" i="16"/>
  <c r="E21" i="16"/>
  <c r="E13" i="16"/>
  <c r="E5" i="16"/>
  <c r="E2" i="16"/>
  <c r="E24" i="16"/>
  <c r="G23" i="16"/>
  <c r="H23" i="16" s="1"/>
  <c r="E20" i="16"/>
  <c r="G19" i="16"/>
  <c r="H19" i="16" s="1"/>
  <c r="E16" i="16"/>
  <c r="G15" i="16"/>
  <c r="H15" i="16" s="1"/>
  <c r="E12" i="16"/>
  <c r="G11" i="16"/>
  <c r="H11" i="16" s="1"/>
  <c r="E8" i="16"/>
  <c r="G7" i="16"/>
  <c r="H7" i="16" s="1"/>
  <c r="E4" i="16"/>
  <c r="G3" i="16"/>
  <c r="H3" i="16" s="1"/>
  <c r="G22" i="16"/>
  <c r="H22" i="16" s="1"/>
  <c r="G18" i="16"/>
  <c r="H18" i="16" s="1"/>
  <c r="G14" i="16"/>
  <c r="H14" i="16" s="1"/>
  <c r="G10" i="16"/>
  <c r="H10" i="16" s="1"/>
  <c r="G6" i="16"/>
  <c r="H6" i="16" s="1"/>
  <c r="G32" i="1"/>
  <c r="H32" i="1" s="1"/>
  <c r="G33" i="1"/>
  <c r="H33" i="1" s="1"/>
  <c r="G34" i="1"/>
  <c r="H34" i="1"/>
  <c r="I34" i="1" s="1"/>
  <c r="G35" i="1"/>
  <c r="G36" i="1"/>
  <c r="H36" i="1" s="1"/>
  <c r="G37" i="1"/>
  <c r="H37" i="1"/>
  <c r="I33" i="1" l="1"/>
  <c r="I37" i="1"/>
  <c r="I36" i="1"/>
  <c r="H35" i="1"/>
  <c r="I35" i="1" s="1"/>
  <c r="I32" i="1"/>
  <c r="H26" i="16" l="1"/>
  <c r="G3" i="1" l="1"/>
  <c r="H3" i="1" s="1"/>
  <c r="I3" i="1" s="1"/>
  <c r="B2" i="13" s="1"/>
  <c r="C2" i="13" s="1"/>
</calcChain>
</file>

<file path=xl/sharedStrings.xml><?xml version="1.0" encoding="utf-8"?>
<sst xmlns="http://schemas.openxmlformats.org/spreadsheetml/2006/main" count="248" uniqueCount="116">
  <si>
    <t>销售日期</t>
    <phoneticPr fontId="1" type="noConversion"/>
  </si>
  <si>
    <t>货品名称</t>
    <phoneticPr fontId="1" type="noConversion"/>
  </si>
  <si>
    <t>数量</t>
  </si>
  <si>
    <t>单价</t>
  </si>
  <si>
    <t>金额</t>
    <phoneticPr fontId="1" type="noConversion"/>
  </si>
  <si>
    <t>商业折扣</t>
    <phoneticPr fontId="1" type="noConversion"/>
  </si>
  <si>
    <t>交易金额</t>
    <phoneticPr fontId="1" type="noConversion"/>
  </si>
  <si>
    <t>经办人</t>
    <phoneticPr fontId="1" type="noConversion"/>
  </si>
  <si>
    <t>刘慧</t>
    <phoneticPr fontId="1" type="noConversion"/>
  </si>
  <si>
    <t>李晶晶</t>
    <phoneticPr fontId="1" type="noConversion"/>
  </si>
  <si>
    <t>张军</t>
    <phoneticPr fontId="1" type="noConversion"/>
  </si>
  <si>
    <t>类别</t>
    <phoneticPr fontId="1" type="noConversion"/>
  </si>
  <si>
    <t>座垫/座套</t>
    <phoneticPr fontId="1" type="noConversion"/>
  </si>
  <si>
    <t>脚垫</t>
    <phoneticPr fontId="1" type="noConversion"/>
  </si>
  <si>
    <t>香水/空气净化</t>
  </si>
  <si>
    <t>功能小件</t>
    <phoneticPr fontId="1" type="noConversion"/>
  </si>
  <si>
    <t>头腰靠枕</t>
    <phoneticPr fontId="1" type="noConversion"/>
  </si>
  <si>
    <t xml:space="preserve">五福金牛 汽车脚垫 迈畅全包围脚垫 黑色 </t>
    <phoneticPr fontId="1" type="noConversion"/>
  </si>
  <si>
    <t>途雅（ETONNER）汽车香水 车载座式香水</t>
    <phoneticPr fontId="1" type="noConversion"/>
  </si>
  <si>
    <t>尼罗河（nile）四季通用汽车坐垫</t>
    <phoneticPr fontId="1" type="noConversion"/>
  </si>
  <si>
    <t>南极人（nanJiren）汽车头枕腰靠</t>
    <phoneticPr fontId="1" type="noConversion"/>
  </si>
  <si>
    <t>南极人（nanJiren）皮革汽车座垫</t>
    <phoneticPr fontId="1" type="noConversion"/>
  </si>
  <si>
    <t>牧宝(MUBO)冬季纯羊毛汽车坐垫</t>
    <phoneticPr fontId="1" type="noConversion"/>
  </si>
  <si>
    <t>绿联 车载手机支架 40998</t>
    <phoneticPr fontId="1" type="noConversion"/>
  </si>
  <si>
    <t>绿联 车载手机支架 40808 银色</t>
    <phoneticPr fontId="1" type="noConversion"/>
  </si>
  <si>
    <t>洛克（ROCK）车载手机支架 重力支架  万向球款-灰色</t>
    <phoneticPr fontId="1" type="noConversion"/>
  </si>
  <si>
    <t>五福金牛 荣耀系列大包围全包围双层皮革丝圈</t>
    <phoneticPr fontId="1" type="noConversion"/>
  </si>
  <si>
    <t>快美特（CARMATE）空气科学Ⅱ 汽车车载香水</t>
    <phoneticPr fontId="1" type="noConversion"/>
  </si>
  <si>
    <t>康车宝 汽车香水 空调出风口香水夹</t>
    <phoneticPr fontId="1" type="noConversion"/>
  </si>
  <si>
    <t>卡饰社（CarSetCity）汽车头枕 便携式记忆棉U型枕</t>
    <phoneticPr fontId="1" type="noConversion"/>
  </si>
  <si>
    <t xml:space="preserve">卡饰社（CarSetCity）汽车头枕 便携式记忆棉U型枕 </t>
    <phoneticPr fontId="1" type="noConversion"/>
  </si>
  <si>
    <t>卡莱饰（Car lives）CLS-201608 新车空气净化光触媒180ml</t>
    <phoneticPr fontId="1" type="noConversion"/>
  </si>
  <si>
    <t>固特异（Goodyear）丝圈汽车脚垫 飞足系列</t>
    <phoneticPr fontId="1" type="noConversion"/>
  </si>
  <si>
    <t>毕亚兹 车载手机支架 C20 中控台磁吸式</t>
    <phoneticPr fontId="1" type="noConversion"/>
  </si>
  <si>
    <t>倍逸舒 EBK-标准版 汽车腰靠办公腰垫靠垫</t>
    <phoneticPr fontId="1" type="noConversion"/>
  </si>
  <si>
    <t>倍思（Baseus）车载手机支架</t>
    <phoneticPr fontId="1" type="noConversion"/>
  </si>
  <si>
    <t>北极绒（Bejirong）U型枕护颈枕</t>
    <phoneticPr fontId="1" type="noConversion"/>
  </si>
  <si>
    <t>GREAT LIFE 汽车脚垫丝圈</t>
    <phoneticPr fontId="1" type="noConversion"/>
  </si>
  <si>
    <t>COMFIER汽车座垫按摩坐垫</t>
    <phoneticPr fontId="1" type="noConversion"/>
  </si>
  <si>
    <t>卡莱饰 汽车净味长嘴狗竹炭包</t>
    <phoneticPr fontId="1" type="noConversion"/>
  </si>
  <si>
    <t>香木町 shamood 汽车香水</t>
    <phoneticPr fontId="1" type="noConversion"/>
  </si>
  <si>
    <t>销售单号</t>
    <phoneticPr fontId="1" type="noConversion"/>
  </si>
  <si>
    <t>0800004</t>
  </si>
  <si>
    <t>0800001</t>
    <phoneticPr fontId="3" type="noConversion"/>
  </si>
  <si>
    <t>0800006</t>
  </si>
  <si>
    <t>林玲</t>
  </si>
  <si>
    <t>胡成芳</t>
  </si>
  <si>
    <t>香木町 shamood 汽车香水</t>
  </si>
  <si>
    <t>COMFIER汽车座垫按摩坐垫</t>
  </si>
  <si>
    <t>GREAT LIFE 汽车脚垫丝圈</t>
  </si>
  <si>
    <t>北极绒（Bejirong）U型枕护颈枕</t>
  </si>
  <si>
    <t>倍思（Baseus）车载手机支架</t>
  </si>
  <si>
    <t>倍逸舒 EBK-标准版 汽车腰靠办公腰垫靠垫</t>
  </si>
  <si>
    <t>毕亚兹 车载手机支架 C20 中控台磁吸式</t>
  </si>
  <si>
    <t>固特异（Goodyear）丝圈汽车脚垫 飞足系列</t>
  </si>
  <si>
    <t>卡莱饰 汽车净味长嘴狗竹炭包</t>
  </si>
  <si>
    <t>卡莱饰（Car lives）CLS-201608 新车空气净化光触媒180ml</t>
  </si>
  <si>
    <t>卡饰社（CarSetCity）汽车头枕 便携式记忆棉U型枕</t>
  </si>
  <si>
    <t xml:space="preserve">卡饰社（CarSetCity）汽车头枕 便携式记忆棉U型枕 </t>
  </si>
  <si>
    <t>康车宝 汽车香水 空调出风口香水夹</t>
  </si>
  <si>
    <t>快美特（CARMATE）空气科学Ⅱ 汽车车载香水</t>
  </si>
  <si>
    <t>洛克（ROCK）车载手机支架 重力支架  万向球款-灰色</t>
  </si>
  <si>
    <t>绿联 车载手机支架 40808 银色</t>
  </si>
  <si>
    <t>绿联 车载手机支架 40998</t>
  </si>
  <si>
    <t>牧宝(MUBO)冬季纯羊毛汽车坐垫</t>
  </si>
  <si>
    <t>南极人（nanJiren）皮革汽车座垫</t>
  </si>
  <si>
    <t>南极人（nanJiren）汽车头枕腰靠</t>
  </si>
  <si>
    <t>尼罗河（nile）四季通用汽车坐垫</t>
  </si>
  <si>
    <t>途雅（ETONNER）汽车香水 车载座式香水</t>
  </si>
  <si>
    <t xml:space="preserve">五福金牛 汽车脚垫 迈畅全包围脚垫 黑色 </t>
  </si>
  <si>
    <t>五福金牛 荣耀系列大包围全包围双层皮革丝圈</t>
  </si>
  <si>
    <t>名称</t>
    <phoneticPr fontId="1" type="noConversion"/>
  </si>
  <si>
    <t>本期销售</t>
    <phoneticPr fontId="1" type="noConversion"/>
  </si>
  <si>
    <t>库存</t>
    <phoneticPr fontId="1" type="noConversion"/>
  </si>
  <si>
    <t>本期库存</t>
    <phoneticPr fontId="1" type="noConversion"/>
  </si>
  <si>
    <t>入库单价</t>
    <phoneticPr fontId="1" type="noConversion"/>
  </si>
  <si>
    <t>序号</t>
    <phoneticPr fontId="1" type="noConversion"/>
  </si>
  <si>
    <t>销售单价</t>
    <phoneticPr fontId="1" type="noConversion"/>
  </si>
  <si>
    <t>销售金额</t>
    <phoneticPr fontId="1" type="noConversion"/>
  </si>
  <si>
    <t>本期毛利</t>
    <phoneticPr fontId="1" type="noConversion"/>
  </si>
  <si>
    <t>毛利总额</t>
    <phoneticPr fontId="1" type="noConversion"/>
  </si>
  <si>
    <t>行标签</t>
  </si>
  <si>
    <t>总计</t>
  </si>
  <si>
    <t>销售额</t>
    <phoneticPr fontId="1" type="noConversion"/>
  </si>
  <si>
    <t>奖金</t>
    <phoneticPr fontId="1" type="noConversion"/>
  </si>
  <si>
    <t>(空白)</t>
  </si>
  <si>
    <t>求和项:销售金额</t>
  </si>
  <si>
    <t>0800002</t>
  </si>
  <si>
    <t>0800007</t>
  </si>
  <si>
    <t>0800003</t>
    <phoneticPr fontId="1" type="noConversion"/>
  </si>
  <si>
    <t>0800005</t>
    <phoneticPr fontId="1" type="noConversion"/>
  </si>
  <si>
    <t>080008</t>
    <phoneticPr fontId="1" type="noConversion"/>
  </si>
  <si>
    <t>080010</t>
  </si>
  <si>
    <t>080009</t>
    <phoneticPr fontId="1" type="noConversion"/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</si>
  <si>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</si>
  <si>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</si>
  <si>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</si>
  <si>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</si>
  <si>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</si>
  <si>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</si>
  <si>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</si>
  <si>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</si>
  <si>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</si>
  <si>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</si>
  <si>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</si>
  <si>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</si>
  <si>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</si>
  <si>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</si>
  <si>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</si>
  <si>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</si>
  <si>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</si>
  <si>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</si>
  <si>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</si>
  <si>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</si>
  <si>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</si>
  <si>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10月份销货记录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</si>
</sst>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.5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3"/>
      <color theme="1"/>
      <name val="宋体"/>
      <family val="3"/>
      <charset val="134"/>
      <scheme val="minor"/>
    </font>
    <font>
      <b/>
      <sz val="24"/>
      <color theme="1"/>
      <name val="黑体"/>
      <family val="3"/>
      <charset val="134"/>
    </font>
    <font>
      <b/>
      <sz val="11"/>
      <name val="等线"/>
      <family val="3"/>
      <charset val="134"/>
    </font>
    <font>
      <b/>
      <sz val="1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3269.629503124997" createdVersion="6" refreshedVersion="6" minRefreshableVersion="3" recordCount="25" xr:uid="{00000000-000A-0000-FFFF-FFFF01000000}">
  <cacheSource type="worksheet">
    <worksheetSource ref="A1:H26" sheet="本期库存盘点"/>
  </cacheSource>
  <cacheFields count="8">
    <cacheField name="序号" numFmtId="0">
      <sharedItems containsString="0" containsBlank="1" containsNumber="1" containsInteger="1" minValue="1" maxValue="24"/>
    </cacheField>
    <cacheField name="名称" numFmtId="0">
      <sharedItems containsBlank="1" count="25">
        <s v="香木町 shamood 汽车香水"/>
        <s v="五福金牛 荣耀系列大包围全包围双层皮革丝圈"/>
        <s v="五福金牛 汽车脚垫 迈畅全包围脚垫 黑色 "/>
        <s v="途雅（ETONNER）汽车香水 车载座式香水"/>
        <s v="尼罗河（nile）四季通用汽车坐垫"/>
        <s v="南极人（nanJiren）汽车头枕腰靠"/>
        <s v="南极人（nanJiren）皮革汽车座垫"/>
        <s v="牧宝(MUBO)冬季纯羊毛汽车坐垫"/>
        <s v="绿联 车载手机支架 40998"/>
        <s v="绿联 车载手机支架 40808 银色"/>
        <s v="洛克（ROCK）车载手机支架 重力支架  万向球款-灰色"/>
        <s v="快美特（CARMATE）空气科学Ⅱ 汽车车载香水"/>
        <s v="康车宝 汽车香水 空调出风口香水夹"/>
        <s v="卡饰社（CarSetCity）汽车头枕 便携式记忆棉U型枕 "/>
        <s v="卡饰社（CarSetCity）汽车头枕 便携式记忆棉U型枕"/>
        <s v="卡莱饰（Car lives）CLS-201608 新车空气净化光触媒180ml"/>
        <s v="卡莱饰 汽车净味长嘴狗竹炭包"/>
        <s v="固特异（Goodyear）丝圈汽车脚垫 飞足系列"/>
        <s v="毕亚兹 车载手机支架 C20 中控台磁吸式"/>
        <s v="倍逸舒 EBK-标准版 汽车腰靠办公腰垫靠垫"/>
        <s v="倍思（Baseus）车载手机支架"/>
        <s v="北极绒（Bejirong）U型枕护颈枕"/>
        <s v="GREAT LIFE 汽车脚垫丝圈"/>
        <s v="COMFIER汽车座垫按摩坐垫"/>
        <m/>
      </sharedItems>
    </cacheField>
    <cacheField name="库存" numFmtId="0">
      <sharedItems containsString="0" containsBlank="1" containsNumber="1" containsInteger="1" minValue="5" maxValue="30"/>
    </cacheField>
    <cacheField name="本期销售" numFmtId="0">
      <sharedItems containsString="0" containsBlank="1" containsNumber="1" containsInteger="1" minValue="1" maxValue="7"/>
    </cacheField>
    <cacheField name="本期库存" numFmtId="0">
      <sharedItems containsString="0" containsBlank="1" containsNumber="1" containsInteger="1" minValue="1" maxValue="26"/>
    </cacheField>
    <cacheField name="销售单价" numFmtId="0">
      <sharedItems containsString="0" containsBlank="1" containsNumber="1" minValue="19.899999999999999" maxValue="980"/>
    </cacheField>
    <cacheField name="销售金额" numFmtId="0">
      <sharedItems containsMixedTypes="1" containsNumber="1" minValue="39.9" maxValue="2940"/>
    </cacheField>
    <cacheField name="本期毛利" numFmtId="0">
      <sharedItems containsSemiMixedTypes="0" containsString="0" containsNumber="1" minValue="27.9" maxValue="7408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n v="1"/>
    <x v="0"/>
    <n v="10"/>
    <n v="2"/>
    <n v="8"/>
    <n v="39.799999999999997"/>
    <n v="79.599999999999994"/>
    <n v="55.599999999999994"/>
  </r>
  <r>
    <n v="2"/>
    <x v="1"/>
    <n v="5"/>
    <n v="1"/>
    <n v="4"/>
    <n v="980"/>
    <n v="980"/>
    <n v="560"/>
  </r>
  <r>
    <n v="3"/>
    <x v="2"/>
    <n v="5"/>
    <n v="1"/>
    <n v="4"/>
    <n v="499"/>
    <n v="499"/>
    <n v="274"/>
  </r>
  <r>
    <n v="4"/>
    <x v="3"/>
    <n v="12"/>
    <n v="2"/>
    <n v="10"/>
    <n v="199"/>
    <n v="398"/>
    <n v="174"/>
  </r>
  <r>
    <n v="5"/>
    <x v="4"/>
    <n v="10"/>
    <n v="2"/>
    <n v="8"/>
    <n v="680"/>
    <n v="1360"/>
    <n v="700"/>
  </r>
  <r>
    <n v="6"/>
    <x v="5"/>
    <n v="7"/>
    <n v="6"/>
    <n v="1"/>
    <n v="179"/>
    <n v="1074"/>
    <n v="594"/>
  </r>
  <r>
    <n v="7"/>
    <x v="6"/>
    <n v="5"/>
    <n v="1"/>
    <n v="4"/>
    <n v="468"/>
    <n v="468"/>
    <n v="318"/>
  </r>
  <r>
    <n v="8"/>
    <x v="7"/>
    <n v="20"/>
    <n v="3"/>
    <n v="17"/>
    <n v="980"/>
    <n v="2940"/>
    <n v="1440"/>
  </r>
  <r>
    <n v="9"/>
    <x v="8"/>
    <n v="5"/>
    <n v="1"/>
    <n v="4"/>
    <n v="59"/>
    <n v="59"/>
    <n v="38"/>
  </r>
  <r>
    <n v="10"/>
    <x v="9"/>
    <n v="20"/>
    <n v="1"/>
    <n v="19"/>
    <n v="45"/>
    <n v="45"/>
    <n v="30"/>
  </r>
  <r>
    <n v="11"/>
    <x v="10"/>
    <n v="10"/>
    <n v="2"/>
    <n v="8"/>
    <n v="39"/>
    <n v="78"/>
    <n v="58"/>
  </r>
  <r>
    <n v="12"/>
    <x v="11"/>
    <n v="12"/>
    <n v="2"/>
    <n v="10"/>
    <n v="39"/>
    <n v="78"/>
    <n v="58"/>
  </r>
  <r>
    <n v="13"/>
    <x v="12"/>
    <n v="8"/>
    <n v="6"/>
    <n v="2"/>
    <n v="68"/>
    <n v="408"/>
    <n v="258"/>
  </r>
  <r>
    <n v="14"/>
    <x v="13"/>
    <n v="8"/>
    <n v="2"/>
    <n v="6"/>
    <n v="79"/>
    <n v="158"/>
    <n v="118"/>
  </r>
  <r>
    <n v="15"/>
    <x v="14"/>
    <n v="8"/>
    <n v="2"/>
    <n v="6"/>
    <n v="79"/>
    <n v="158"/>
    <n v="118"/>
  </r>
  <r>
    <n v="16"/>
    <x v="15"/>
    <n v="8"/>
    <n v="7"/>
    <n v="1"/>
    <n v="69"/>
    <n v="483"/>
    <n v="273"/>
  </r>
  <r>
    <n v="17"/>
    <x v="16"/>
    <n v="30"/>
    <n v="4"/>
    <n v="26"/>
    <n v="28.9"/>
    <n v="115.6"/>
    <n v="67.599999999999994"/>
  </r>
  <r>
    <n v="18"/>
    <x v="17"/>
    <n v="10"/>
    <n v="2"/>
    <n v="8"/>
    <n v="410"/>
    <n v="820"/>
    <n v="380"/>
  </r>
  <r>
    <n v="19"/>
    <x v="18"/>
    <n v="10"/>
    <n v="3"/>
    <n v="7"/>
    <n v="39"/>
    <n v="117"/>
    <n v="81"/>
  </r>
  <r>
    <n v="20"/>
    <x v="19"/>
    <n v="11"/>
    <n v="5"/>
    <n v="6"/>
    <n v="198"/>
    <n v="990"/>
    <n v="590"/>
  </r>
  <r>
    <n v="21"/>
    <x v="20"/>
    <n v="10"/>
    <n v="1"/>
    <n v="9"/>
    <n v="39.9"/>
    <n v="39.9"/>
    <n v="27.9"/>
  </r>
  <r>
    <n v="22"/>
    <x v="21"/>
    <n v="15"/>
    <n v="6"/>
    <n v="9"/>
    <n v="19.899999999999999"/>
    <n v="119.39999999999999"/>
    <n v="89.399999999999991"/>
  </r>
  <r>
    <n v="23"/>
    <x v="22"/>
    <n v="5"/>
    <n v="4"/>
    <n v="1"/>
    <n v="199"/>
    <n v="796"/>
    <n v="776"/>
  </r>
  <r>
    <n v="24"/>
    <x v="23"/>
    <n v="5"/>
    <n v="3"/>
    <n v="2"/>
    <n v="169"/>
    <n v="507"/>
    <n v="330"/>
  </r>
  <r>
    <m/>
    <x v="24"/>
    <m/>
    <m/>
    <m/>
    <m/>
    <s v="毛利总额"/>
    <n v="7408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数据透视表4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29" firstHeaderRow="1" firstDataRow="1" firstDataCol="1"/>
  <pivotFields count="8">
    <pivotField showAll="0"/>
    <pivotField axis="axisRow" showAll="0" sortType="descending">
      <items count="26"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2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</pivotFields>
  <rowFields count="1">
    <field x="1"/>
  </rowFields>
  <rowItems count="26">
    <i>
      <x v="16"/>
    </i>
    <i>
      <x v="19"/>
    </i>
    <i>
      <x v="18"/>
    </i>
    <i>
      <x v="4"/>
    </i>
    <i>
      <x v="22"/>
    </i>
    <i>
      <x v="6"/>
    </i>
    <i>
      <x v="1"/>
    </i>
    <i>
      <x/>
    </i>
    <i>
      <x v="21"/>
    </i>
    <i>
      <x v="8"/>
    </i>
    <i>
      <x v="17"/>
    </i>
    <i>
      <x v="11"/>
    </i>
    <i>
      <x v="20"/>
    </i>
    <i>
      <x v="9"/>
    </i>
    <i>
      <x v="10"/>
    </i>
    <i>
      <x v="2"/>
    </i>
    <i>
      <x v="5"/>
    </i>
    <i>
      <x v="7"/>
    </i>
    <i>
      <x v="23"/>
    </i>
    <i>
      <x v="13"/>
    </i>
    <i>
      <x v="12"/>
    </i>
    <i>
      <x v="15"/>
    </i>
    <i>
      <x v="14"/>
    </i>
    <i>
      <x v="3"/>
    </i>
    <i>
      <x v="24"/>
    </i>
    <i t="grand">
      <x/>
    </i>
  </rowItems>
  <colItems count="1">
    <i/>
  </colItems>
  <dataFields count="1">
    <dataField name="求和项:销售金额" fld="6" baseField="1" baseItem="0"/>
  </dataField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7" workbookViewId="0">
      <selection activeCell="J46" sqref="A1:XFD1048576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2"/>
  <sheetViews>
    <sheetView workbookViewId="0">
      <selection activeCell="I28" sqref="I28"/>
    </sheetView>
  </sheetViews>
  <sheetFormatPr defaultRowHeight="13.5" x14ac:dyDescent="0.15"/>
  <cols>
    <col min="1" max="2" width="9" customWidth="1"/>
    <col min="3" max="3" width="30.5" customWidth="1"/>
    <col min="4" max="4" width="13.375" customWidth="1"/>
    <col min="5" max="7" width="6.625" customWidth="1"/>
    <col min="8" max="8" width="9.125" customWidth="1"/>
    <col min="9" max="9" width="8.625" customWidth="1"/>
    <col min="10" max="10" width="8.375" customWidth="1"/>
  </cols>
  <sheetData>
    <row r="1" spans="1:10" ht="31.5" x14ac:dyDescent="0.15">
      <c r="A1" s="18" t="s">
        <v>115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" customHeight="1" x14ac:dyDescent="0.15">
      <c r="A2" s="12" t="s">
        <v>0</v>
      </c>
      <c r="B2" s="12" t="s">
        <v>41</v>
      </c>
      <c r="C2" s="12" t="s">
        <v>1</v>
      </c>
      <c r="D2" s="12" t="s">
        <v>11</v>
      </c>
      <c r="E2" s="12" t="s">
        <v>2</v>
      </c>
      <c r="F2" s="12" t="s">
        <v>3</v>
      </c>
      <c r="G2" s="12" t="s">
        <v>4</v>
      </c>
      <c r="H2" s="12" t="s">
        <v>5</v>
      </c>
      <c r="I2" s="12" t="s">
        <v>6</v>
      </c>
      <c r="J2" s="12" t="s">
        <v>7</v>
      </c>
    </row>
    <row r="3" spans="1:10" x14ac:dyDescent="0.15">
      <c r="A3" s="2">
        <v>44105</v>
      </c>
      <c r="B3" s="6" t="s">
        <v>43</v>
      </c>
      <c r="C3" s="3" t="s">
        <v>26</v>
      </c>
      <c r="D3" s="7" t="s">
        <v>13</v>
      </c>
      <c r="E3" s="4">
        <v>1</v>
      </c>
      <c r="F3" s="4">
        <v>980</v>
      </c>
      <c r="G3" s="4">
        <f>E3*F3</f>
        <v>980</v>
      </c>
      <c r="H3" s="4">
        <f>LOOKUP(SUMIF($B:$B,$B3,$G:$G),{0,1000,2000},{1,0.95,0.9})</f>
        <v>1</v>
      </c>
      <c r="I3" s="4">
        <f>G3*H3</f>
        <v>980</v>
      </c>
      <c r="J3" s="4" t="s">
        <v>45</v>
      </c>
    </row>
    <row r="4" spans="1:10" x14ac:dyDescent="0.15">
      <c r="A4" s="2">
        <v>44106</v>
      </c>
      <c r="B4" s="6" t="s">
        <v>87</v>
      </c>
      <c r="C4" s="3" t="s">
        <v>36</v>
      </c>
      <c r="D4" s="7" t="s">
        <v>16</v>
      </c>
      <c r="E4" s="4">
        <v>4</v>
      </c>
      <c r="F4" s="4">
        <v>19.899999999999999</v>
      </c>
      <c r="G4" s="4">
        <f t="shared" ref="G4:G37" si="0">E4*F4</f>
        <v>79.599999999999994</v>
      </c>
      <c r="H4" s="4">
        <f>LOOKUP(SUMIF($B:$B,$B4,$G:$G),{0,1000,2000},{1,0.95,0.9})</f>
        <v>1</v>
      </c>
      <c r="I4" s="4">
        <f t="shared" ref="I4:I15" si="1">G4*H4</f>
        <v>79.599999999999994</v>
      </c>
      <c r="J4" s="4" t="s">
        <v>45</v>
      </c>
    </row>
    <row r="5" spans="1:10" x14ac:dyDescent="0.15">
      <c r="A5" s="2">
        <v>44106</v>
      </c>
      <c r="B5" s="6" t="s">
        <v>87</v>
      </c>
      <c r="C5" s="3" t="s">
        <v>18</v>
      </c>
      <c r="D5" s="7" t="s">
        <v>14</v>
      </c>
      <c r="E5" s="4">
        <v>2</v>
      </c>
      <c r="F5" s="4">
        <v>199</v>
      </c>
      <c r="G5" s="4">
        <f t="shared" si="0"/>
        <v>398</v>
      </c>
      <c r="H5" s="4">
        <f>LOOKUP(SUMIF($B:$B,$B5,$G:$G),{0,1000,2000},{1,0.95,0.9})</f>
        <v>1</v>
      </c>
      <c r="I5" s="4">
        <f t="shared" si="1"/>
        <v>398</v>
      </c>
      <c r="J5" s="4" t="s">
        <v>9</v>
      </c>
    </row>
    <row r="6" spans="1:10" x14ac:dyDescent="0.15">
      <c r="A6" s="2">
        <v>44107</v>
      </c>
      <c r="B6" s="6" t="s">
        <v>89</v>
      </c>
      <c r="C6" s="3" t="s">
        <v>31</v>
      </c>
      <c r="D6" s="7" t="s">
        <v>14</v>
      </c>
      <c r="E6" s="4">
        <v>2</v>
      </c>
      <c r="F6" s="4">
        <v>69</v>
      </c>
      <c r="G6" s="4">
        <f t="shared" si="0"/>
        <v>138</v>
      </c>
      <c r="H6" s="4">
        <f>LOOKUP(SUMIF($B:$B,$B6,$G:$G),{0,1000,2000},{1,0.95,0.9})</f>
        <v>1</v>
      </c>
      <c r="I6" s="4">
        <f t="shared" si="1"/>
        <v>138</v>
      </c>
      <c r="J6" s="4" t="s">
        <v>9</v>
      </c>
    </row>
    <row r="7" spans="1:10" x14ac:dyDescent="0.15">
      <c r="A7" s="2">
        <v>44108</v>
      </c>
      <c r="B7" s="6" t="s">
        <v>42</v>
      </c>
      <c r="C7" s="3" t="s">
        <v>37</v>
      </c>
      <c r="D7" s="7" t="s">
        <v>13</v>
      </c>
      <c r="E7" s="4">
        <v>3</v>
      </c>
      <c r="F7" s="4">
        <v>199</v>
      </c>
      <c r="G7" s="4">
        <f t="shared" si="0"/>
        <v>597</v>
      </c>
      <c r="H7" s="4">
        <f>LOOKUP(SUMIF($B:$B,$B7,$G:$G),{0,1000,2000},{1,0.95,0.9})</f>
        <v>0.95</v>
      </c>
      <c r="I7" s="4">
        <f t="shared" si="1"/>
        <v>567.15</v>
      </c>
      <c r="J7" s="4" t="s">
        <v>46</v>
      </c>
    </row>
    <row r="8" spans="1:10" x14ac:dyDescent="0.15">
      <c r="A8" s="2">
        <v>44108</v>
      </c>
      <c r="B8" s="6" t="s">
        <v>42</v>
      </c>
      <c r="C8" s="3" t="s">
        <v>17</v>
      </c>
      <c r="D8" s="7" t="s">
        <v>13</v>
      </c>
      <c r="E8" s="4">
        <v>1</v>
      </c>
      <c r="F8" s="4">
        <v>499</v>
      </c>
      <c r="G8" s="4">
        <f t="shared" si="0"/>
        <v>499</v>
      </c>
      <c r="H8" s="4">
        <f>LOOKUP(SUMIF($B:$B,$B8,$G:$G),{0,1000,2000},{1,0.95,0.9})</f>
        <v>0.95</v>
      </c>
      <c r="I8" s="4">
        <f t="shared" si="1"/>
        <v>474.04999999999995</v>
      </c>
      <c r="J8" s="4" t="s">
        <v>10</v>
      </c>
    </row>
    <row r="9" spans="1:10" x14ac:dyDescent="0.15">
      <c r="A9" s="2">
        <v>44109</v>
      </c>
      <c r="B9" s="6" t="s">
        <v>90</v>
      </c>
      <c r="C9" s="3" t="s">
        <v>22</v>
      </c>
      <c r="D9" s="7" t="s">
        <v>12</v>
      </c>
      <c r="E9" s="4">
        <v>1</v>
      </c>
      <c r="F9" s="4">
        <v>980</v>
      </c>
      <c r="G9" s="4">
        <f t="shared" si="0"/>
        <v>980</v>
      </c>
      <c r="H9" s="4">
        <f>LOOKUP(SUMIF($B:$B,$B9,$G:$G),{0,1000,2000},{1,0.95,0.9})</f>
        <v>1</v>
      </c>
      <c r="I9" s="4">
        <f t="shared" si="1"/>
        <v>980</v>
      </c>
      <c r="J9" s="4" t="s">
        <v>46</v>
      </c>
    </row>
    <row r="10" spans="1:10" x14ac:dyDescent="0.15">
      <c r="A10" s="2">
        <v>44110</v>
      </c>
      <c r="B10" s="6" t="s">
        <v>44</v>
      </c>
      <c r="C10" s="3" t="s">
        <v>25</v>
      </c>
      <c r="D10" s="7" t="s">
        <v>15</v>
      </c>
      <c r="E10" s="4">
        <v>1</v>
      </c>
      <c r="F10" s="4">
        <v>39</v>
      </c>
      <c r="G10" s="4">
        <f t="shared" si="0"/>
        <v>39</v>
      </c>
      <c r="H10" s="4">
        <f>LOOKUP(SUMIF($B:$B,$B10,$G:$G),{0,1000,2000},{1,0.95,0.9})</f>
        <v>1</v>
      </c>
      <c r="I10" s="4">
        <f t="shared" si="1"/>
        <v>39</v>
      </c>
      <c r="J10" s="4" t="s">
        <v>8</v>
      </c>
    </row>
    <row r="11" spans="1:10" x14ac:dyDescent="0.15">
      <c r="A11" s="2">
        <v>44111</v>
      </c>
      <c r="B11" s="6" t="s">
        <v>88</v>
      </c>
      <c r="C11" s="3" t="s">
        <v>19</v>
      </c>
      <c r="D11" s="7" t="s">
        <v>12</v>
      </c>
      <c r="E11" s="4">
        <v>1</v>
      </c>
      <c r="F11" s="4">
        <v>680</v>
      </c>
      <c r="G11" s="4">
        <f t="shared" si="0"/>
        <v>680</v>
      </c>
      <c r="H11" s="4">
        <f>LOOKUP(SUMIF($B:$B,$B11,$G:$G),{0,1000,2000},{1,0.95,0.9})</f>
        <v>1</v>
      </c>
      <c r="I11" s="4">
        <f t="shared" si="1"/>
        <v>680</v>
      </c>
      <c r="J11" s="4" t="s">
        <v>8</v>
      </c>
    </row>
    <row r="12" spans="1:10" x14ac:dyDescent="0.15">
      <c r="A12" s="2">
        <v>44112</v>
      </c>
      <c r="B12" s="6" t="s">
        <v>91</v>
      </c>
      <c r="C12" s="3" t="s">
        <v>38</v>
      </c>
      <c r="D12" s="7" t="s">
        <v>12</v>
      </c>
      <c r="E12" s="4">
        <v>2</v>
      </c>
      <c r="F12" s="4">
        <v>169</v>
      </c>
      <c r="G12" s="4">
        <f t="shared" si="0"/>
        <v>338</v>
      </c>
      <c r="H12" s="4">
        <f>LOOKUP(SUMIF($B:$B,$B12,$G:$G),{0,1000,2000},{1,0.95,0.9})</f>
        <v>1</v>
      </c>
      <c r="I12" s="4">
        <f t="shared" si="1"/>
        <v>338</v>
      </c>
      <c r="J12" s="4" t="s">
        <v>46</v>
      </c>
    </row>
    <row r="13" spans="1:10" x14ac:dyDescent="0.15">
      <c r="A13" s="2">
        <v>44112</v>
      </c>
      <c r="B13" s="6" t="s">
        <v>91</v>
      </c>
      <c r="C13" s="3" t="s">
        <v>38</v>
      </c>
      <c r="D13" s="7" t="s">
        <v>12</v>
      </c>
      <c r="E13" s="4">
        <v>1</v>
      </c>
      <c r="F13" s="4">
        <v>169</v>
      </c>
      <c r="G13" s="4">
        <f t="shared" si="0"/>
        <v>169</v>
      </c>
      <c r="H13" s="4">
        <f>LOOKUP(SUMIF($B:$B,$B13,$G:$G),{0,1000,2000},{1,0.95,0.9})</f>
        <v>1</v>
      </c>
      <c r="I13" s="4">
        <f t="shared" si="1"/>
        <v>169</v>
      </c>
      <c r="J13" s="4" t="s">
        <v>8</v>
      </c>
    </row>
    <row r="14" spans="1:10" x14ac:dyDescent="0.15">
      <c r="A14" s="2">
        <v>44112</v>
      </c>
      <c r="B14" s="6" t="s">
        <v>91</v>
      </c>
      <c r="C14" s="3" t="s">
        <v>28</v>
      </c>
      <c r="D14" s="7" t="s">
        <v>14</v>
      </c>
      <c r="E14" s="4">
        <v>4</v>
      </c>
      <c r="F14" s="4">
        <v>68</v>
      </c>
      <c r="G14" s="4">
        <f t="shared" si="0"/>
        <v>272</v>
      </c>
      <c r="H14" s="4">
        <f>LOOKUP(SUMIF($B:$B,$B14,$G:$G),{0,1000,2000},{1,0.95,0.9})</f>
        <v>1</v>
      </c>
      <c r="I14" s="4">
        <f t="shared" si="1"/>
        <v>272</v>
      </c>
      <c r="J14" s="4" t="s">
        <v>8</v>
      </c>
    </row>
    <row r="15" spans="1:10" x14ac:dyDescent="0.15">
      <c r="A15" s="2">
        <v>44113</v>
      </c>
      <c r="B15" s="6" t="s">
        <v>93</v>
      </c>
      <c r="C15" s="3" t="s">
        <v>22</v>
      </c>
      <c r="D15" s="7" t="s">
        <v>12</v>
      </c>
      <c r="E15" s="4">
        <v>2</v>
      </c>
      <c r="F15" s="4">
        <v>980</v>
      </c>
      <c r="G15" s="4">
        <f t="shared" si="0"/>
        <v>1960</v>
      </c>
      <c r="H15" s="4">
        <f>LOOKUP(SUMIF($B:$B,$B15,$G:$G),{0,1000,2000},{1,0.95,0.9})</f>
        <v>0.95</v>
      </c>
      <c r="I15" s="4">
        <f t="shared" si="1"/>
        <v>1862</v>
      </c>
      <c r="J15" s="4" t="s">
        <v>8</v>
      </c>
    </row>
    <row r="16" spans="1:10" x14ac:dyDescent="0.15">
      <c r="A16" s="2">
        <v>44114</v>
      </c>
      <c r="B16" s="6" t="s">
        <v>92</v>
      </c>
      <c r="C16" s="3" t="s">
        <v>20</v>
      </c>
      <c r="D16" s="7" t="s">
        <v>16</v>
      </c>
      <c r="E16" s="4">
        <v>4</v>
      </c>
      <c r="F16" s="4">
        <v>179</v>
      </c>
      <c r="G16" s="4">
        <f t="shared" si="0"/>
        <v>716</v>
      </c>
      <c r="H16" s="4">
        <f>LOOKUP(SUMIF($B:$B,$B16,$G:$G),{0,1000,2000},{1,0.95,0.9})</f>
        <v>1</v>
      </c>
      <c r="I16" s="4">
        <f t="shared" ref="I16:I37" si="2">G16-H16</f>
        <v>715</v>
      </c>
      <c r="J16" s="4" t="s">
        <v>45</v>
      </c>
    </row>
    <row r="17" spans="1:10" x14ac:dyDescent="0.15">
      <c r="A17" s="2">
        <v>44115</v>
      </c>
      <c r="B17" s="6" t="s">
        <v>94</v>
      </c>
      <c r="C17" s="3" t="s">
        <v>28</v>
      </c>
      <c r="D17" s="7" t="s">
        <v>14</v>
      </c>
      <c r="E17" s="4">
        <v>2</v>
      </c>
      <c r="F17" s="4">
        <v>68</v>
      </c>
      <c r="G17" s="4">
        <f t="shared" si="0"/>
        <v>136</v>
      </c>
      <c r="H17" s="4">
        <f>LOOKUP(SUMIF($B:$B,$B17,$G:$G),{0,1000,2000},{1,0.95,0.9})</f>
        <v>1</v>
      </c>
      <c r="I17" s="4">
        <f t="shared" si="2"/>
        <v>135</v>
      </c>
      <c r="J17" s="4" t="s">
        <v>45</v>
      </c>
    </row>
    <row r="18" spans="1:10" x14ac:dyDescent="0.15">
      <c r="A18" s="2">
        <v>44116</v>
      </c>
      <c r="B18" s="6" t="s">
        <v>95</v>
      </c>
      <c r="C18" s="3" t="s">
        <v>33</v>
      </c>
      <c r="D18" s="7" t="s">
        <v>15</v>
      </c>
      <c r="E18" s="4">
        <v>1</v>
      </c>
      <c r="F18" s="4">
        <v>39</v>
      </c>
      <c r="G18" s="4">
        <f t="shared" si="0"/>
        <v>39</v>
      </c>
      <c r="H18" s="4">
        <f>LOOKUP(SUMIF($B:$B,$B18,$G:$G),{0,1000,2000},{1,0.95,0.9})</f>
        <v>1</v>
      </c>
      <c r="I18" s="4">
        <f t="shared" si="2"/>
        <v>38</v>
      </c>
      <c r="J18" s="4" t="s">
        <v>45</v>
      </c>
    </row>
    <row r="19" spans="1:10" x14ac:dyDescent="0.15">
      <c r="A19" s="2">
        <v>44117</v>
      </c>
      <c r="B19" s="6" t="s">
        <v>96</v>
      </c>
      <c r="C19" s="3" t="s">
        <v>34</v>
      </c>
      <c r="D19" s="7" t="s">
        <v>16</v>
      </c>
      <c r="E19" s="4">
        <v>5</v>
      </c>
      <c r="F19" s="4">
        <v>198</v>
      </c>
      <c r="G19" s="4">
        <f t="shared" si="0"/>
        <v>990</v>
      </c>
      <c r="H19" s="4">
        <f>LOOKUP(SUMIF($B:$B,$B19,$G:$G),{0,1000,2000},{1,0.95,0.9})</f>
        <v>1</v>
      </c>
      <c r="I19" s="4">
        <f t="shared" si="2"/>
        <v>989</v>
      </c>
      <c r="J19" s="4" t="s">
        <v>10</v>
      </c>
    </row>
    <row r="20" spans="1:10" x14ac:dyDescent="0.15">
      <c r="A20" s="2">
        <v>44118</v>
      </c>
      <c r="B20" s="6" t="s">
        <v>97</v>
      </c>
      <c r="C20" s="3" t="s">
        <v>27</v>
      </c>
      <c r="D20" s="7" t="s">
        <v>14</v>
      </c>
      <c r="E20" s="4">
        <v>2</v>
      </c>
      <c r="F20" s="4">
        <v>39</v>
      </c>
      <c r="G20" s="4">
        <f t="shared" si="0"/>
        <v>78</v>
      </c>
      <c r="H20" s="4">
        <f>LOOKUP(SUMIF($B:$B,$B20,$G:$G),{0,1000,2000},{1,0.95,0.9})</f>
        <v>1</v>
      </c>
      <c r="I20" s="4">
        <f t="shared" si="2"/>
        <v>77</v>
      </c>
      <c r="J20" s="4" t="s">
        <v>10</v>
      </c>
    </row>
    <row r="21" spans="1:10" x14ac:dyDescent="0.15">
      <c r="A21" s="2">
        <v>44119</v>
      </c>
      <c r="B21" s="6" t="s">
        <v>98</v>
      </c>
      <c r="C21" s="3" t="s">
        <v>32</v>
      </c>
      <c r="D21" s="7" t="s">
        <v>13</v>
      </c>
      <c r="E21" s="4">
        <v>1</v>
      </c>
      <c r="F21" s="4">
        <v>410</v>
      </c>
      <c r="G21" s="4">
        <f t="shared" si="0"/>
        <v>410</v>
      </c>
      <c r="H21" s="4">
        <f>LOOKUP(SUMIF($B:$B,$B21,$G:$G),{0,1000,2000},{1,0.95,0.9})</f>
        <v>1</v>
      </c>
      <c r="I21" s="4">
        <f t="shared" si="2"/>
        <v>409</v>
      </c>
      <c r="J21" s="4" t="s">
        <v>9</v>
      </c>
    </row>
    <row r="22" spans="1:10" x14ac:dyDescent="0.15">
      <c r="A22" s="2">
        <v>44120</v>
      </c>
      <c r="B22" s="6" t="s">
        <v>99</v>
      </c>
      <c r="C22" s="3" t="s">
        <v>24</v>
      </c>
      <c r="D22" s="7" t="s">
        <v>15</v>
      </c>
      <c r="E22" s="4">
        <v>1</v>
      </c>
      <c r="F22" s="4">
        <v>45</v>
      </c>
      <c r="G22" s="4">
        <f t="shared" si="0"/>
        <v>45</v>
      </c>
      <c r="H22" s="4">
        <f>LOOKUP(SUMIF($B:$B,$B22,$G:$G),{0,1000,2000},{1,0.95,0.9})</f>
        <v>1</v>
      </c>
      <c r="I22" s="4">
        <f t="shared" si="2"/>
        <v>44</v>
      </c>
      <c r="J22" s="4" t="s">
        <v>9</v>
      </c>
    </row>
    <row r="23" spans="1:10" x14ac:dyDescent="0.15">
      <c r="A23" s="2">
        <v>44121</v>
      </c>
      <c r="B23" s="6" t="s">
        <v>100</v>
      </c>
      <c r="C23" s="3" t="s">
        <v>25</v>
      </c>
      <c r="D23" s="7" t="s">
        <v>15</v>
      </c>
      <c r="E23" s="4">
        <v>1</v>
      </c>
      <c r="F23" s="4">
        <v>39</v>
      </c>
      <c r="G23" s="4">
        <f t="shared" si="0"/>
        <v>39</v>
      </c>
      <c r="H23" s="4">
        <f>LOOKUP(SUMIF($B:$B,$B23,$G:$G),{0,1000,2000},{1,0.95,0.9})</f>
        <v>1</v>
      </c>
      <c r="I23" s="4">
        <f t="shared" si="2"/>
        <v>38</v>
      </c>
      <c r="J23" s="4" t="s">
        <v>9</v>
      </c>
    </row>
    <row r="24" spans="1:10" x14ac:dyDescent="0.15">
      <c r="A24" s="2">
        <v>44122</v>
      </c>
      <c r="B24" s="6" t="s">
        <v>101</v>
      </c>
      <c r="C24" s="3" t="s">
        <v>21</v>
      </c>
      <c r="D24" s="7" t="s">
        <v>12</v>
      </c>
      <c r="E24" s="4">
        <v>1</v>
      </c>
      <c r="F24" s="4">
        <v>468</v>
      </c>
      <c r="G24" s="4">
        <f t="shared" si="0"/>
        <v>468</v>
      </c>
      <c r="H24" s="4">
        <f>LOOKUP(SUMIF($B:$B,$B24,$G:$G),{0,1000,2000},{1,0.95,0.9})</f>
        <v>1</v>
      </c>
      <c r="I24" s="4">
        <f t="shared" si="2"/>
        <v>467</v>
      </c>
      <c r="J24" s="4" t="s">
        <v>8</v>
      </c>
    </row>
    <row r="25" spans="1:10" x14ac:dyDescent="0.15">
      <c r="A25" s="2">
        <v>44123</v>
      </c>
      <c r="B25" s="6" t="s">
        <v>102</v>
      </c>
      <c r="C25" s="3" t="s">
        <v>29</v>
      </c>
      <c r="D25" s="7" t="s">
        <v>16</v>
      </c>
      <c r="E25" s="4">
        <v>2</v>
      </c>
      <c r="F25" s="4">
        <v>79</v>
      </c>
      <c r="G25" s="4">
        <f t="shared" si="0"/>
        <v>158</v>
      </c>
      <c r="H25" s="4">
        <f>LOOKUP(SUMIF($B:$B,$B25,$G:$G),{0,1000,2000},{1,0.95,0.9})</f>
        <v>1</v>
      </c>
      <c r="I25" s="4">
        <f t="shared" si="2"/>
        <v>157</v>
      </c>
      <c r="J25" s="4" t="s">
        <v>10</v>
      </c>
    </row>
    <row r="26" spans="1:10" x14ac:dyDescent="0.15">
      <c r="A26" s="2">
        <v>44124</v>
      </c>
      <c r="B26" s="6" t="s">
        <v>103</v>
      </c>
      <c r="C26" s="3" t="s">
        <v>30</v>
      </c>
      <c r="D26" s="7" t="s">
        <v>16</v>
      </c>
      <c r="E26" s="4">
        <v>2</v>
      </c>
      <c r="F26" s="4">
        <v>79</v>
      </c>
      <c r="G26" s="4">
        <f t="shared" si="0"/>
        <v>158</v>
      </c>
      <c r="H26" s="4">
        <f>LOOKUP(SUMIF($B:$B,$B26,$G:$G),{0,1000,2000},{1,0.95,0.9})</f>
        <v>1</v>
      </c>
      <c r="I26" s="4">
        <f t="shared" si="2"/>
        <v>157</v>
      </c>
      <c r="J26" s="4" t="s">
        <v>10</v>
      </c>
    </row>
    <row r="27" spans="1:10" x14ac:dyDescent="0.15">
      <c r="A27" s="2">
        <v>44125</v>
      </c>
      <c r="B27" s="6" t="s">
        <v>104</v>
      </c>
      <c r="C27" s="3" t="s">
        <v>40</v>
      </c>
      <c r="D27" s="7" t="s">
        <v>15</v>
      </c>
      <c r="E27" s="4">
        <v>2</v>
      </c>
      <c r="F27" s="4">
        <v>39.799999999999997</v>
      </c>
      <c r="G27" s="4">
        <f t="shared" si="0"/>
        <v>79.599999999999994</v>
      </c>
      <c r="H27" s="4">
        <f>LOOKUP(SUMIF($B:$B,$B27,$G:$G),{0,1000,2000},{1,0.95,0.9})</f>
        <v>1</v>
      </c>
      <c r="I27" s="4">
        <f t="shared" si="2"/>
        <v>78.599999999999994</v>
      </c>
      <c r="J27" s="4" t="s">
        <v>10</v>
      </c>
    </row>
    <row r="28" spans="1:10" x14ac:dyDescent="0.15">
      <c r="A28" s="2">
        <v>44126</v>
      </c>
      <c r="B28" s="6" t="s">
        <v>105</v>
      </c>
      <c r="C28" s="5" t="s">
        <v>36</v>
      </c>
      <c r="D28" s="7" t="s">
        <v>16</v>
      </c>
      <c r="E28" s="4">
        <v>2</v>
      </c>
      <c r="F28" s="4">
        <v>19.899999999999999</v>
      </c>
      <c r="G28" s="4">
        <f t="shared" si="0"/>
        <v>39.799999999999997</v>
      </c>
      <c r="H28" s="4">
        <f>LOOKUP(SUMIF($B:$B,$B28,$G:$G),{0,1000,2000},{1,0.95,0.9})</f>
        <v>1</v>
      </c>
      <c r="I28" s="4">
        <f t="shared" si="2"/>
        <v>38.799999999999997</v>
      </c>
      <c r="J28" s="4" t="s">
        <v>10</v>
      </c>
    </row>
    <row r="29" spans="1:10" x14ac:dyDescent="0.15">
      <c r="A29" s="2">
        <v>44127</v>
      </c>
      <c r="B29" s="6" t="s">
        <v>106</v>
      </c>
      <c r="C29" s="5" t="s">
        <v>32</v>
      </c>
      <c r="D29" s="7" t="s">
        <v>13</v>
      </c>
      <c r="E29" s="4">
        <v>1</v>
      </c>
      <c r="F29" s="4">
        <v>410</v>
      </c>
      <c r="G29" s="4">
        <f t="shared" si="0"/>
        <v>410</v>
      </c>
      <c r="H29" s="4">
        <f>LOOKUP(SUMIF($B:$B,$B29,$G:$G),{0,1000,2000},{1,0.95,0.9})</f>
        <v>1</v>
      </c>
      <c r="I29" s="4">
        <f t="shared" si="2"/>
        <v>409</v>
      </c>
      <c r="J29" s="4" t="s">
        <v>8</v>
      </c>
    </row>
    <row r="30" spans="1:10" x14ac:dyDescent="0.15">
      <c r="A30" s="2">
        <v>44128</v>
      </c>
      <c r="B30" s="6" t="s">
        <v>107</v>
      </c>
      <c r="C30" s="3" t="s">
        <v>23</v>
      </c>
      <c r="D30" s="7" t="s">
        <v>15</v>
      </c>
      <c r="E30" s="4">
        <v>1</v>
      </c>
      <c r="F30" s="4">
        <v>59</v>
      </c>
      <c r="G30" s="4">
        <f t="shared" si="0"/>
        <v>59</v>
      </c>
      <c r="H30" s="4">
        <f>LOOKUP(SUMIF($B:$B,$B30,$G:$G),{0,1000,2000},{1,0.95,0.9})</f>
        <v>1</v>
      </c>
      <c r="I30" s="4">
        <f t="shared" si="2"/>
        <v>58</v>
      </c>
      <c r="J30" s="4" t="s">
        <v>9</v>
      </c>
    </row>
    <row r="31" spans="1:10" x14ac:dyDescent="0.15">
      <c r="A31" s="2">
        <v>44129</v>
      </c>
      <c r="B31" s="6" t="s">
        <v>108</v>
      </c>
      <c r="C31" s="3" t="s">
        <v>37</v>
      </c>
      <c r="D31" s="7" t="s">
        <v>13</v>
      </c>
      <c r="E31" s="4">
        <v>1</v>
      </c>
      <c r="F31" s="4">
        <v>199</v>
      </c>
      <c r="G31" s="4">
        <f t="shared" si="0"/>
        <v>199</v>
      </c>
      <c r="H31" s="4">
        <f>LOOKUP(SUMIF($B:$B,$B31,$G:$G),{0,1000,2000},{1,0.95,0.9})</f>
        <v>1</v>
      </c>
      <c r="I31" s="4">
        <f t="shared" si="2"/>
        <v>198</v>
      </c>
      <c r="J31" s="4" t="s">
        <v>46</v>
      </c>
    </row>
    <row r="32" spans="1:10" x14ac:dyDescent="0.15">
      <c r="A32" s="2">
        <v>44130</v>
      </c>
      <c r="B32" s="6" t="s">
        <v>109</v>
      </c>
      <c r="C32" s="3" t="s">
        <v>35</v>
      </c>
      <c r="D32" s="7" t="s">
        <v>15</v>
      </c>
      <c r="E32" s="4">
        <v>1</v>
      </c>
      <c r="F32" s="4">
        <v>39.9</v>
      </c>
      <c r="G32" s="4">
        <f t="shared" si="0"/>
        <v>39.9</v>
      </c>
      <c r="H32" s="4">
        <f>LOOKUP(SUMIF($B:$B,$B32,$G:$G),{0,1000,2000},{1,0.95,0.9})</f>
        <v>1</v>
      </c>
      <c r="I32" s="4">
        <f t="shared" si="2"/>
        <v>38.9</v>
      </c>
      <c r="J32" s="4" t="s">
        <v>46</v>
      </c>
    </row>
    <row r="33" spans="1:10" x14ac:dyDescent="0.15">
      <c r="A33" s="2">
        <v>44131</v>
      </c>
      <c r="B33" s="6" t="s">
        <v>110</v>
      </c>
      <c r="C33" s="3" t="s">
        <v>33</v>
      </c>
      <c r="D33" s="7" t="s">
        <v>15</v>
      </c>
      <c r="E33" s="4">
        <v>2</v>
      </c>
      <c r="F33" s="4">
        <v>39</v>
      </c>
      <c r="G33" s="4">
        <f t="shared" si="0"/>
        <v>78</v>
      </c>
      <c r="H33" s="4">
        <f>LOOKUP(SUMIF($B:$B,$B33,$G:$G),{0,1000,2000},{1,0.95,0.9})</f>
        <v>1</v>
      </c>
      <c r="I33" s="4">
        <f t="shared" si="2"/>
        <v>77</v>
      </c>
      <c r="J33" s="4" t="s">
        <v>46</v>
      </c>
    </row>
    <row r="34" spans="1:10" x14ac:dyDescent="0.15">
      <c r="A34" s="2">
        <v>44132</v>
      </c>
      <c r="B34" s="6" t="s">
        <v>111</v>
      </c>
      <c r="C34" s="3" t="s">
        <v>19</v>
      </c>
      <c r="D34" s="7" t="s">
        <v>12</v>
      </c>
      <c r="E34" s="4">
        <v>1</v>
      </c>
      <c r="F34" s="4">
        <v>680</v>
      </c>
      <c r="G34" s="4">
        <f t="shared" si="0"/>
        <v>680</v>
      </c>
      <c r="H34" s="4">
        <f>LOOKUP(SUMIF($B:$B,$B34,$G:$G),{0,1000,2000},{1,0.95,0.9})</f>
        <v>1</v>
      </c>
      <c r="I34" s="4">
        <f t="shared" si="2"/>
        <v>679</v>
      </c>
      <c r="J34" s="4" t="s">
        <v>8</v>
      </c>
    </row>
    <row r="35" spans="1:10" x14ac:dyDescent="0.15">
      <c r="A35" s="2">
        <v>44133</v>
      </c>
      <c r="B35" s="6" t="s">
        <v>112</v>
      </c>
      <c r="C35" s="3" t="s">
        <v>39</v>
      </c>
      <c r="D35" s="7" t="s">
        <v>15</v>
      </c>
      <c r="E35" s="4">
        <v>4</v>
      </c>
      <c r="F35" s="4">
        <v>28.9</v>
      </c>
      <c r="G35" s="4">
        <f t="shared" si="0"/>
        <v>115.6</v>
      </c>
      <c r="H35" s="4">
        <f>LOOKUP(SUMIF($B:$B,$B35,$G:$G),{0,1000,2000},{1,0.95,0.9})</f>
        <v>1</v>
      </c>
      <c r="I35" s="4">
        <f t="shared" si="2"/>
        <v>114.6</v>
      </c>
      <c r="J35" s="4" t="s">
        <v>10</v>
      </c>
    </row>
    <row r="36" spans="1:10" x14ac:dyDescent="0.15">
      <c r="A36" s="2">
        <v>44134</v>
      </c>
      <c r="B36" s="6" t="s">
        <v>113</v>
      </c>
      <c r="C36" s="3" t="s">
        <v>20</v>
      </c>
      <c r="D36" s="7" t="s">
        <v>16</v>
      </c>
      <c r="E36" s="4">
        <v>2</v>
      </c>
      <c r="F36" s="4">
        <v>179</v>
      </c>
      <c r="G36" s="4">
        <f t="shared" si="0"/>
        <v>358</v>
      </c>
      <c r="H36" s="4">
        <f>LOOKUP(SUMIF($B:$B,$B36,$G:$G),{0,1000,2000},{1,0.95,0.9})</f>
        <v>1</v>
      </c>
      <c r="I36" s="4">
        <f t="shared" si="2"/>
        <v>357</v>
      </c>
      <c r="J36" s="4" t="s">
        <v>10</v>
      </c>
    </row>
    <row r="37" spans="1:10" x14ac:dyDescent="0.15">
      <c r="A37" s="2">
        <v>44135</v>
      </c>
      <c r="B37" s="6" t="s">
        <v>114</v>
      </c>
      <c r="C37" s="3" t="s">
        <v>31</v>
      </c>
      <c r="D37" s="7" t="s">
        <v>14</v>
      </c>
      <c r="E37" s="4">
        <v>5</v>
      </c>
      <c r="F37" s="4">
        <v>180</v>
      </c>
      <c r="G37" s="4">
        <f t="shared" si="0"/>
        <v>900</v>
      </c>
      <c r="H37" s="4">
        <f>LOOKUP(SUMIF($B:$B,$B37,$G:$G),{0,1000,2000},{1,0.95,0.9})</f>
        <v>1</v>
      </c>
      <c r="I37" s="4">
        <f t="shared" si="2"/>
        <v>899</v>
      </c>
      <c r="J37" s="4" t="s">
        <v>46</v>
      </c>
    </row>
    <row r="38" spans="1:10" x14ac:dyDescent="0.15">
      <c r="A38" s="1"/>
      <c r="B38" s="1"/>
    </row>
    <row r="39" spans="1:10" x14ac:dyDescent="0.15">
      <c r="A39" s="1"/>
      <c r="B39" s="1"/>
    </row>
    <row r="40" spans="1:10" x14ac:dyDescent="0.15">
      <c r="A40" s="1"/>
      <c r="B40" s="1"/>
    </row>
    <row r="41" spans="1:10" x14ac:dyDescent="0.15">
      <c r="A41" s="1"/>
      <c r="B41" s="1"/>
    </row>
    <row r="42" spans="1:10" x14ac:dyDescent="0.15">
      <c r="A42" s="1"/>
      <c r="B42" s="1"/>
    </row>
    <row r="43" spans="1:10" x14ac:dyDescent="0.15">
      <c r="A43" s="1"/>
      <c r="B43" s="1"/>
    </row>
    <row r="44" spans="1:10" x14ac:dyDescent="0.15">
      <c r="A44" s="1"/>
      <c r="B44" s="1"/>
    </row>
    <row r="45" spans="1:10" x14ac:dyDescent="0.15">
      <c r="A45" s="1"/>
      <c r="B45" s="1"/>
    </row>
    <row r="46" spans="1:10" x14ac:dyDescent="0.15">
      <c r="A46" s="1"/>
      <c r="B46" s="1"/>
    </row>
    <row r="47" spans="1:10" x14ac:dyDescent="0.15">
      <c r="A47" s="1"/>
      <c r="B47" s="1"/>
    </row>
    <row r="48" spans="1:10" x14ac:dyDescent="0.15">
      <c r="A48" s="1"/>
      <c r="B48" s="1"/>
    </row>
    <row r="49" spans="1:2" x14ac:dyDescent="0.15">
      <c r="A49" s="1"/>
      <c r="B49" s="1"/>
    </row>
    <row r="50" spans="1:2" x14ac:dyDescent="0.15">
      <c r="A50" s="1"/>
      <c r="B50" s="1"/>
    </row>
    <row r="51" spans="1:2" x14ac:dyDescent="0.15">
      <c r="A51" s="1"/>
      <c r="B51" s="1"/>
    </row>
    <row r="52" spans="1:2" x14ac:dyDescent="0.15">
      <c r="A52" s="1"/>
      <c r="B52" s="1"/>
    </row>
    <row r="53" spans="1:2" x14ac:dyDescent="0.15">
      <c r="A53" s="1"/>
      <c r="B53" s="1"/>
    </row>
    <row r="54" spans="1:2" x14ac:dyDescent="0.15">
      <c r="A54" s="1"/>
      <c r="B54" s="1"/>
    </row>
    <row r="55" spans="1:2" x14ac:dyDescent="0.15">
      <c r="A55" s="1"/>
      <c r="B55" s="1"/>
    </row>
    <row r="56" spans="1:2" x14ac:dyDescent="0.15">
      <c r="A56" s="1"/>
      <c r="B56" s="1"/>
    </row>
    <row r="57" spans="1:2" x14ac:dyDescent="0.15">
      <c r="A57" s="1"/>
      <c r="B57" s="1"/>
    </row>
    <row r="58" spans="1:2" x14ac:dyDescent="0.15">
      <c r="A58" s="1"/>
      <c r="B58" s="1"/>
    </row>
    <row r="59" spans="1:2" x14ac:dyDescent="0.15">
      <c r="A59" s="1"/>
      <c r="B59" s="1"/>
    </row>
    <row r="60" spans="1:2" x14ac:dyDescent="0.15">
      <c r="A60" s="1"/>
      <c r="B60" s="1"/>
    </row>
    <row r="61" spans="1:2" x14ac:dyDescent="0.15">
      <c r="A61" s="1"/>
      <c r="B61" s="1"/>
    </row>
    <row r="62" spans="1:2" x14ac:dyDescent="0.15">
      <c r="A62" s="1"/>
      <c r="B62" s="1"/>
    </row>
    <row r="63" spans="1:2" x14ac:dyDescent="0.15">
      <c r="A63" s="1"/>
      <c r="B63" s="1"/>
    </row>
    <row r="64" spans="1:2" x14ac:dyDescent="0.15">
      <c r="A64" s="1"/>
      <c r="B64" s="1"/>
    </row>
    <row r="65" spans="1:2" x14ac:dyDescent="0.15">
      <c r="A65" s="1"/>
      <c r="B65" s="1"/>
    </row>
    <row r="66" spans="1:2" x14ac:dyDescent="0.15">
      <c r="A66" s="1"/>
      <c r="B66" s="1"/>
    </row>
    <row r="67" spans="1:2" x14ac:dyDescent="0.15">
      <c r="A67" s="1"/>
      <c r="B67" s="1"/>
    </row>
    <row r="68" spans="1:2" x14ac:dyDescent="0.15">
      <c r="A68" s="1"/>
      <c r="B68" s="1"/>
    </row>
    <row r="69" spans="1:2" x14ac:dyDescent="0.15">
      <c r="A69" s="1"/>
      <c r="B69" s="1"/>
    </row>
    <row r="70" spans="1:2" x14ac:dyDescent="0.15">
      <c r="A70" s="1"/>
      <c r="B70" s="1"/>
    </row>
    <row r="71" spans="1:2" x14ac:dyDescent="0.15">
      <c r="A71" s="1"/>
      <c r="B71" s="1"/>
    </row>
    <row r="72" spans="1:2" x14ac:dyDescent="0.15">
      <c r="A72" s="1"/>
      <c r="B72" s="1"/>
    </row>
    <row r="73" spans="1:2" x14ac:dyDescent="0.15">
      <c r="A73" s="1"/>
      <c r="B73" s="1"/>
    </row>
    <row r="74" spans="1:2" x14ac:dyDescent="0.15">
      <c r="A74" s="1"/>
      <c r="B74" s="1"/>
    </row>
    <row r="75" spans="1:2" x14ac:dyDescent="0.15">
      <c r="A75" s="1"/>
      <c r="B75" s="1"/>
    </row>
    <row r="76" spans="1:2" x14ac:dyDescent="0.15">
      <c r="A76" s="1"/>
      <c r="B76" s="1"/>
    </row>
    <row r="77" spans="1:2" x14ac:dyDescent="0.15">
      <c r="A77" s="1"/>
      <c r="B77" s="1"/>
    </row>
    <row r="78" spans="1:2" x14ac:dyDescent="0.15">
      <c r="A78" s="1"/>
      <c r="B78" s="1"/>
    </row>
    <row r="79" spans="1:2" x14ac:dyDescent="0.15">
      <c r="A79" s="1"/>
      <c r="B79" s="1"/>
    </row>
    <row r="80" spans="1:2" x14ac:dyDescent="0.15">
      <c r="A80" s="1"/>
      <c r="B80" s="1"/>
    </row>
    <row r="81" spans="1:2" x14ac:dyDescent="0.15">
      <c r="A81" s="1"/>
      <c r="B81" s="1"/>
    </row>
    <row r="82" spans="1:2" x14ac:dyDescent="0.15">
      <c r="A82" s="1"/>
      <c r="B82" s="1"/>
    </row>
    <row r="83" spans="1:2" x14ac:dyDescent="0.15">
      <c r="A83" s="1"/>
      <c r="B83" s="1"/>
    </row>
    <row r="84" spans="1:2" x14ac:dyDescent="0.15">
      <c r="A84" s="1"/>
      <c r="B84" s="1"/>
    </row>
    <row r="85" spans="1:2" x14ac:dyDescent="0.15">
      <c r="A85" s="1"/>
      <c r="B85" s="1"/>
    </row>
    <row r="86" spans="1:2" x14ac:dyDescent="0.15">
      <c r="A86" s="1"/>
      <c r="B86" s="1"/>
    </row>
    <row r="87" spans="1:2" x14ac:dyDescent="0.15">
      <c r="A87" s="1"/>
      <c r="B87" s="1"/>
    </row>
    <row r="88" spans="1:2" x14ac:dyDescent="0.15">
      <c r="A88" s="1"/>
      <c r="B88" s="1"/>
    </row>
    <row r="89" spans="1:2" x14ac:dyDescent="0.15">
      <c r="A89" s="1"/>
      <c r="B89" s="1"/>
    </row>
    <row r="90" spans="1:2" x14ac:dyDescent="0.15">
      <c r="A90" s="1"/>
      <c r="B90" s="1"/>
    </row>
    <row r="91" spans="1:2" x14ac:dyDescent="0.15">
      <c r="A91" s="1"/>
      <c r="B91" s="1"/>
    </row>
    <row r="92" spans="1:2" x14ac:dyDescent="0.15">
      <c r="A92" s="1"/>
      <c r="B92" s="1"/>
    </row>
    <row r="93" spans="1:2" x14ac:dyDescent="0.15">
      <c r="A93" s="1"/>
      <c r="B93" s="1"/>
    </row>
    <row r="94" spans="1:2" x14ac:dyDescent="0.15">
      <c r="A94" s="1"/>
      <c r="B94" s="1"/>
    </row>
    <row r="95" spans="1:2" x14ac:dyDescent="0.15">
      <c r="A95" s="1"/>
      <c r="B95" s="1"/>
    </row>
    <row r="96" spans="1:2" x14ac:dyDescent="0.15">
      <c r="A96" s="1"/>
      <c r="B96" s="1"/>
    </row>
    <row r="97" spans="1:2" x14ac:dyDescent="0.15">
      <c r="A97" s="1"/>
      <c r="B97" s="1"/>
    </row>
    <row r="98" spans="1:2" x14ac:dyDescent="0.15">
      <c r="A98" s="1"/>
      <c r="B98" s="1"/>
    </row>
    <row r="99" spans="1:2" x14ac:dyDescent="0.15">
      <c r="A99" s="1"/>
      <c r="B99" s="1"/>
    </row>
    <row r="100" spans="1:2" x14ac:dyDescent="0.15">
      <c r="A100" s="1"/>
      <c r="B100" s="1"/>
    </row>
    <row r="101" spans="1:2" x14ac:dyDescent="0.15">
      <c r="A101" s="1"/>
      <c r="B101" s="1"/>
    </row>
    <row r="102" spans="1:2" x14ac:dyDescent="0.15">
      <c r="A102" s="1"/>
      <c r="B102" s="1"/>
    </row>
    <row r="103" spans="1:2" x14ac:dyDescent="0.15">
      <c r="A103" s="1"/>
      <c r="B103" s="1"/>
    </row>
    <row r="104" spans="1:2" x14ac:dyDescent="0.15">
      <c r="A104" s="1"/>
      <c r="B104" s="1"/>
    </row>
    <row r="105" spans="1:2" x14ac:dyDescent="0.15">
      <c r="A105" s="1"/>
      <c r="B105" s="1"/>
    </row>
    <row r="106" spans="1:2" x14ac:dyDescent="0.15">
      <c r="A106" s="1"/>
      <c r="B106" s="1"/>
    </row>
    <row r="107" spans="1:2" x14ac:dyDescent="0.15">
      <c r="A107" s="1"/>
      <c r="B107" s="1"/>
    </row>
    <row r="108" spans="1:2" x14ac:dyDescent="0.15">
      <c r="A108" s="1"/>
      <c r="B108" s="1"/>
    </row>
    <row r="109" spans="1:2" x14ac:dyDescent="0.15">
      <c r="A109" s="1"/>
      <c r="B109" s="1"/>
    </row>
    <row r="110" spans="1:2" x14ac:dyDescent="0.15">
      <c r="A110" s="1"/>
      <c r="B110" s="1"/>
    </row>
    <row r="111" spans="1:2" x14ac:dyDescent="0.15">
      <c r="A111" s="1"/>
      <c r="B111" s="1"/>
    </row>
    <row r="112" spans="1:2" x14ac:dyDescent="0.15">
      <c r="A112" s="1"/>
      <c r="B112" s="1"/>
    </row>
    <row r="113" spans="1:2" x14ac:dyDescent="0.15">
      <c r="A113" s="1"/>
      <c r="B113" s="1"/>
    </row>
    <row r="114" spans="1:2" x14ac:dyDescent="0.15">
      <c r="A114" s="1"/>
      <c r="B114" s="1"/>
    </row>
    <row r="115" spans="1:2" x14ac:dyDescent="0.15">
      <c r="A115" s="1"/>
      <c r="B115" s="1"/>
    </row>
    <row r="116" spans="1:2" x14ac:dyDescent="0.15">
      <c r="A116" s="1"/>
      <c r="B116" s="1"/>
    </row>
    <row r="117" spans="1:2" x14ac:dyDescent="0.15">
      <c r="A117" s="1"/>
      <c r="B117" s="1"/>
    </row>
    <row r="118" spans="1:2" x14ac:dyDescent="0.15">
      <c r="A118" s="1"/>
      <c r="B118" s="1"/>
    </row>
    <row r="119" spans="1:2" x14ac:dyDescent="0.15">
      <c r="A119" s="1"/>
      <c r="B119" s="1"/>
    </row>
    <row r="120" spans="1:2" x14ac:dyDescent="0.15">
      <c r="A120" s="1"/>
      <c r="B120" s="1"/>
    </row>
    <row r="121" spans="1:2" x14ac:dyDescent="0.15">
      <c r="A121" s="1"/>
      <c r="B121" s="1"/>
    </row>
    <row r="122" spans="1:2" x14ac:dyDescent="0.15">
      <c r="A122" s="1"/>
      <c r="B122" s="1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>
      <selection activeCell="E7" sqref="E7"/>
    </sheetView>
  </sheetViews>
  <sheetFormatPr defaultRowHeight="13.5" x14ac:dyDescent="0.15"/>
  <cols>
    <col min="1" max="1" width="10.625" customWidth="1"/>
    <col min="2" max="2" width="10.25" customWidth="1"/>
    <col min="3" max="3" width="11.625" customWidth="1"/>
  </cols>
  <sheetData>
    <row r="1" spans="1:3" ht="24" customHeight="1" x14ac:dyDescent="0.15">
      <c r="A1" s="15" t="s">
        <v>7</v>
      </c>
      <c r="B1" s="15" t="s">
        <v>83</v>
      </c>
      <c r="C1" s="15" t="s">
        <v>84</v>
      </c>
    </row>
    <row r="2" spans="1:3" ht="19.5" customHeight="1" x14ac:dyDescent="0.15">
      <c r="A2" s="9" t="s">
        <v>45</v>
      </c>
      <c r="B2" s="9">
        <f>SUMIF('10份销货记录表'!J3:J37,A2,'10份销货记录表'!I3:I37)</f>
        <v>1947.6</v>
      </c>
      <c r="C2" s="9">
        <f>IF(B2&lt;=2000,B2*0.03,IF(B2&lt;=5000,B2*0.05,B2*0.08))</f>
        <v>58.427999999999997</v>
      </c>
    </row>
    <row r="3" spans="1:3" ht="19.5" customHeight="1" x14ac:dyDescent="0.15">
      <c r="A3" s="9" t="s">
        <v>9</v>
      </c>
      <c r="B3" s="9"/>
      <c r="C3" s="9"/>
    </row>
    <row r="4" spans="1:3" ht="19.5" customHeight="1" x14ac:dyDescent="0.15">
      <c r="A4" s="9" t="s">
        <v>46</v>
      </c>
      <c r="B4" s="9"/>
      <c r="C4" s="9"/>
    </row>
    <row r="5" spans="1:3" ht="19.5" customHeight="1" x14ac:dyDescent="0.15">
      <c r="A5" s="9" t="s">
        <v>10</v>
      </c>
      <c r="B5" s="9"/>
      <c r="C5" s="9"/>
    </row>
    <row r="6" spans="1:3" ht="19.5" customHeight="1" x14ac:dyDescent="0.15">
      <c r="A6" s="9" t="s">
        <v>8</v>
      </c>
      <c r="B6" s="9"/>
      <c r="C6" s="9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workbookViewId="0">
      <selection activeCell="F42" sqref="F42"/>
    </sheetView>
  </sheetViews>
  <sheetFormatPr defaultRowHeight="13.5" x14ac:dyDescent="0.15"/>
  <cols>
    <col min="1" max="1" width="5.625" style="11" customWidth="1"/>
    <col min="2" max="2" width="50.625" customWidth="1"/>
    <col min="4" max="4" width="9.75" customWidth="1"/>
  </cols>
  <sheetData>
    <row r="1" spans="1:4" ht="15.75" x14ac:dyDescent="0.15">
      <c r="A1" s="16" t="s">
        <v>76</v>
      </c>
      <c r="B1" s="16" t="s">
        <v>71</v>
      </c>
      <c r="C1" s="16" t="s">
        <v>75</v>
      </c>
      <c r="D1" s="16" t="s">
        <v>77</v>
      </c>
    </row>
    <row r="2" spans="1:4" ht="14.25" x14ac:dyDescent="0.15">
      <c r="A2" s="9">
        <v>1</v>
      </c>
      <c r="B2" s="8" t="s">
        <v>47</v>
      </c>
      <c r="C2" s="9">
        <v>12</v>
      </c>
      <c r="D2" s="9">
        <v>39.799999999999997</v>
      </c>
    </row>
    <row r="3" spans="1:4" ht="14.25" x14ac:dyDescent="0.15">
      <c r="A3" s="9">
        <v>2</v>
      </c>
      <c r="B3" s="8" t="s">
        <v>70</v>
      </c>
      <c r="C3" s="9">
        <v>420</v>
      </c>
      <c r="D3" s="9">
        <v>980</v>
      </c>
    </row>
    <row r="4" spans="1:4" ht="14.25" x14ac:dyDescent="0.15">
      <c r="A4" s="9">
        <v>3</v>
      </c>
      <c r="B4" s="8" t="s">
        <v>69</v>
      </c>
      <c r="C4" s="9">
        <v>225</v>
      </c>
      <c r="D4" s="9">
        <v>499</v>
      </c>
    </row>
    <row r="5" spans="1:4" ht="14.25" x14ac:dyDescent="0.15">
      <c r="A5" s="9">
        <v>4</v>
      </c>
      <c r="B5" s="8" t="s">
        <v>68</v>
      </c>
      <c r="C5" s="9">
        <v>112</v>
      </c>
      <c r="D5" s="9">
        <v>199</v>
      </c>
    </row>
    <row r="6" spans="1:4" ht="14.25" x14ac:dyDescent="0.15">
      <c r="A6" s="9">
        <v>5</v>
      </c>
      <c r="B6" s="8" t="s">
        <v>67</v>
      </c>
      <c r="C6" s="9">
        <v>330</v>
      </c>
      <c r="D6" s="9">
        <v>680</v>
      </c>
    </row>
    <row r="7" spans="1:4" ht="14.25" x14ac:dyDescent="0.15">
      <c r="A7" s="9">
        <v>6</v>
      </c>
      <c r="B7" s="8" t="s">
        <v>66</v>
      </c>
      <c r="C7" s="9">
        <v>80</v>
      </c>
      <c r="D7" s="9">
        <v>179</v>
      </c>
    </row>
    <row r="8" spans="1:4" ht="14.25" x14ac:dyDescent="0.15">
      <c r="A8" s="9">
        <v>7</v>
      </c>
      <c r="B8" s="8" t="s">
        <v>65</v>
      </c>
      <c r="C8" s="9">
        <v>150</v>
      </c>
      <c r="D8" s="9">
        <v>468</v>
      </c>
    </row>
    <row r="9" spans="1:4" ht="14.25" x14ac:dyDescent="0.15">
      <c r="A9" s="9">
        <v>8</v>
      </c>
      <c r="B9" s="8" t="s">
        <v>64</v>
      </c>
      <c r="C9" s="9">
        <v>500</v>
      </c>
      <c r="D9" s="9">
        <v>980</v>
      </c>
    </row>
    <row r="10" spans="1:4" ht="14.25" x14ac:dyDescent="0.15">
      <c r="A10" s="9">
        <v>9</v>
      </c>
      <c r="B10" s="8" t="s">
        <v>63</v>
      </c>
      <c r="C10" s="9">
        <v>21</v>
      </c>
      <c r="D10" s="9">
        <v>59</v>
      </c>
    </row>
    <row r="11" spans="1:4" ht="14.25" x14ac:dyDescent="0.15">
      <c r="A11" s="9">
        <v>10</v>
      </c>
      <c r="B11" s="8" t="s">
        <v>62</v>
      </c>
      <c r="C11" s="9">
        <v>15</v>
      </c>
      <c r="D11" s="9">
        <v>45</v>
      </c>
    </row>
    <row r="12" spans="1:4" ht="14.25" x14ac:dyDescent="0.15">
      <c r="A12" s="9">
        <v>11</v>
      </c>
      <c r="B12" s="8" t="s">
        <v>61</v>
      </c>
      <c r="C12" s="9">
        <v>10</v>
      </c>
      <c r="D12" s="9">
        <v>39</v>
      </c>
    </row>
    <row r="13" spans="1:4" ht="14.25" x14ac:dyDescent="0.15">
      <c r="A13" s="9">
        <v>12</v>
      </c>
      <c r="B13" s="8" t="s">
        <v>60</v>
      </c>
      <c r="C13" s="9">
        <v>10</v>
      </c>
      <c r="D13" s="9">
        <v>39</v>
      </c>
    </row>
    <row r="14" spans="1:4" ht="14.25" x14ac:dyDescent="0.15">
      <c r="A14" s="9">
        <v>13</v>
      </c>
      <c r="B14" s="8" t="s">
        <v>59</v>
      </c>
      <c r="C14" s="9">
        <v>25</v>
      </c>
      <c r="D14" s="9">
        <v>68</v>
      </c>
    </row>
    <row r="15" spans="1:4" ht="14.25" x14ac:dyDescent="0.15">
      <c r="A15" s="9">
        <v>14</v>
      </c>
      <c r="B15" s="8" t="s">
        <v>58</v>
      </c>
      <c r="C15" s="9">
        <v>20</v>
      </c>
      <c r="D15" s="9">
        <v>79</v>
      </c>
    </row>
    <row r="16" spans="1:4" ht="14.25" x14ac:dyDescent="0.15">
      <c r="A16" s="9">
        <v>15</v>
      </c>
      <c r="B16" s="8" t="s">
        <v>57</v>
      </c>
      <c r="C16" s="9">
        <v>20</v>
      </c>
      <c r="D16" s="9">
        <v>79</v>
      </c>
    </row>
    <row r="17" spans="1:4" ht="14.25" x14ac:dyDescent="0.15">
      <c r="A17" s="9">
        <v>16</v>
      </c>
      <c r="B17" s="8" t="s">
        <v>56</v>
      </c>
      <c r="C17" s="9">
        <v>30</v>
      </c>
      <c r="D17" s="9">
        <v>69</v>
      </c>
    </row>
    <row r="18" spans="1:4" ht="14.25" x14ac:dyDescent="0.15">
      <c r="A18" s="9">
        <v>17</v>
      </c>
      <c r="B18" s="8" t="s">
        <v>55</v>
      </c>
      <c r="C18" s="9">
        <v>12</v>
      </c>
      <c r="D18" s="9">
        <v>28.9</v>
      </c>
    </row>
    <row r="19" spans="1:4" ht="14.25" x14ac:dyDescent="0.15">
      <c r="A19" s="9">
        <v>18</v>
      </c>
      <c r="B19" s="8" t="s">
        <v>54</v>
      </c>
      <c r="C19" s="9">
        <v>220</v>
      </c>
      <c r="D19" s="9">
        <v>410</v>
      </c>
    </row>
    <row r="20" spans="1:4" ht="14.25" x14ac:dyDescent="0.15">
      <c r="A20" s="9">
        <v>19</v>
      </c>
      <c r="B20" s="8" t="s">
        <v>53</v>
      </c>
      <c r="C20" s="9">
        <v>12</v>
      </c>
      <c r="D20" s="9">
        <v>39</v>
      </c>
    </row>
    <row r="21" spans="1:4" ht="14.25" x14ac:dyDescent="0.15">
      <c r="A21" s="9">
        <v>20</v>
      </c>
      <c r="B21" s="8" t="s">
        <v>52</v>
      </c>
      <c r="C21" s="9">
        <v>80</v>
      </c>
      <c r="D21" s="9">
        <v>198</v>
      </c>
    </row>
    <row r="22" spans="1:4" ht="14.25" x14ac:dyDescent="0.15">
      <c r="A22" s="9">
        <v>21</v>
      </c>
      <c r="B22" s="8" t="s">
        <v>51</v>
      </c>
      <c r="C22" s="9">
        <v>12</v>
      </c>
      <c r="D22" s="9">
        <v>39.9</v>
      </c>
    </row>
    <row r="23" spans="1:4" ht="14.25" x14ac:dyDescent="0.15">
      <c r="A23" s="9">
        <v>22</v>
      </c>
      <c r="B23" s="8" t="s">
        <v>50</v>
      </c>
      <c r="C23" s="9">
        <v>5</v>
      </c>
      <c r="D23" s="9">
        <v>19.899999999999999</v>
      </c>
    </row>
    <row r="24" spans="1:4" ht="14.25" x14ac:dyDescent="0.15">
      <c r="A24" s="9">
        <v>23</v>
      </c>
      <c r="B24" s="8" t="s">
        <v>49</v>
      </c>
      <c r="C24" s="9">
        <v>5</v>
      </c>
      <c r="D24" s="9">
        <v>199</v>
      </c>
    </row>
    <row r="25" spans="1:4" ht="14.25" x14ac:dyDescent="0.15">
      <c r="A25" s="9">
        <v>24</v>
      </c>
      <c r="B25" s="8" t="s">
        <v>48</v>
      </c>
      <c r="C25" s="9">
        <v>59</v>
      </c>
      <c r="D25" s="9">
        <v>169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29"/>
  <sheetViews>
    <sheetView tabSelected="1" workbookViewId="0">
      <selection activeCell="E16" sqref="E16"/>
    </sheetView>
  </sheetViews>
  <sheetFormatPr defaultRowHeight="13.5" x14ac:dyDescent="0.15"/>
  <cols>
    <col min="1" max="1" width="57.375" bestFit="1" customWidth="1"/>
    <col min="2" max="2" width="17.625" bestFit="1" customWidth="1"/>
  </cols>
  <sheetData>
    <row r="3" spans="1:2" x14ac:dyDescent="0.15">
      <c r="A3" s="13" t="s">
        <v>81</v>
      </c>
      <c r="B3" t="s">
        <v>86</v>
      </c>
    </row>
    <row r="4" spans="1:2" x14ac:dyDescent="0.15">
      <c r="A4" s="14" t="s">
        <v>64</v>
      </c>
      <c r="B4">
        <v>2940</v>
      </c>
    </row>
    <row r="5" spans="1:2" x14ac:dyDescent="0.15">
      <c r="A5" s="14" t="s">
        <v>67</v>
      </c>
      <c r="B5">
        <v>1360</v>
      </c>
    </row>
    <row r="6" spans="1:2" x14ac:dyDescent="0.15">
      <c r="A6" s="14" t="s">
        <v>66</v>
      </c>
      <c r="B6">
        <v>1074</v>
      </c>
    </row>
    <row r="7" spans="1:2" x14ac:dyDescent="0.15">
      <c r="A7" s="14" t="s">
        <v>52</v>
      </c>
      <c r="B7">
        <v>990</v>
      </c>
    </row>
    <row r="8" spans="1:2" x14ac:dyDescent="0.15">
      <c r="A8" s="14" t="s">
        <v>70</v>
      </c>
      <c r="B8">
        <v>980</v>
      </c>
    </row>
    <row r="9" spans="1:2" x14ac:dyDescent="0.15">
      <c r="A9" s="14" t="s">
        <v>54</v>
      </c>
      <c r="B9">
        <v>820</v>
      </c>
    </row>
    <row r="10" spans="1:2" x14ac:dyDescent="0.15">
      <c r="A10" s="14" t="s">
        <v>49</v>
      </c>
      <c r="B10">
        <v>796</v>
      </c>
    </row>
    <row r="11" spans="1:2" x14ac:dyDescent="0.15">
      <c r="A11" s="14" t="s">
        <v>48</v>
      </c>
      <c r="B11">
        <v>507</v>
      </c>
    </row>
    <row r="12" spans="1:2" x14ac:dyDescent="0.15">
      <c r="A12" s="14" t="s">
        <v>69</v>
      </c>
      <c r="B12">
        <v>499</v>
      </c>
    </row>
    <row r="13" spans="1:2" x14ac:dyDescent="0.15">
      <c r="A13" s="14" t="s">
        <v>56</v>
      </c>
      <c r="B13">
        <v>483</v>
      </c>
    </row>
    <row r="14" spans="1:2" x14ac:dyDescent="0.15">
      <c r="A14" s="14" t="s">
        <v>65</v>
      </c>
      <c r="B14">
        <v>468</v>
      </c>
    </row>
    <row r="15" spans="1:2" x14ac:dyDescent="0.15">
      <c r="A15" s="14" t="s">
        <v>59</v>
      </c>
      <c r="B15">
        <v>408</v>
      </c>
    </row>
    <row r="16" spans="1:2" x14ac:dyDescent="0.15">
      <c r="A16" s="14" t="s">
        <v>68</v>
      </c>
      <c r="B16">
        <v>398</v>
      </c>
    </row>
    <row r="17" spans="1:2" x14ac:dyDescent="0.15">
      <c r="A17" s="14" t="s">
        <v>57</v>
      </c>
      <c r="B17">
        <v>158</v>
      </c>
    </row>
    <row r="18" spans="1:2" x14ac:dyDescent="0.15">
      <c r="A18" s="14" t="s">
        <v>58</v>
      </c>
      <c r="B18">
        <v>158</v>
      </c>
    </row>
    <row r="19" spans="1:2" x14ac:dyDescent="0.15">
      <c r="A19" s="14" t="s">
        <v>50</v>
      </c>
      <c r="B19">
        <v>119.39999999999999</v>
      </c>
    </row>
    <row r="20" spans="1:2" x14ac:dyDescent="0.15">
      <c r="A20" s="14" t="s">
        <v>53</v>
      </c>
      <c r="B20">
        <v>117</v>
      </c>
    </row>
    <row r="21" spans="1:2" x14ac:dyDescent="0.15">
      <c r="A21" s="14" t="s">
        <v>55</v>
      </c>
      <c r="B21">
        <v>115.6</v>
      </c>
    </row>
    <row r="22" spans="1:2" x14ac:dyDescent="0.15">
      <c r="A22" s="14" t="s">
        <v>47</v>
      </c>
      <c r="B22">
        <v>79.599999999999994</v>
      </c>
    </row>
    <row r="23" spans="1:2" x14ac:dyDescent="0.15">
      <c r="A23" s="14" t="s">
        <v>61</v>
      </c>
      <c r="B23">
        <v>78</v>
      </c>
    </row>
    <row r="24" spans="1:2" x14ac:dyDescent="0.15">
      <c r="A24" s="14" t="s">
        <v>60</v>
      </c>
      <c r="B24">
        <v>78</v>
      </c>
    </row>
    <row r="25" spans="1:2" x14ac:dyDescent="0.15">
      <c r="A25" s="14" t="s">
        <v>63</v>
      </c>
      <c r="B25">
        <v>59</v>
      </c>
    </row>
    <row r="26" spans="1:2" x14ac:dyDescent="0.15">
      <c r="A26" s="14" t="s">
        <v>62</v>
      </c>
      <c r="B26">
        <v>45</v>
      </c>
    </row>
    <row r="27" spans="1:2" x14ac:dyDescent="0.15">
      <c r="A27" s="14" t="s">
        <v>51</v>
      </c>
      <c r="B27">
        <v>39.9</v>
      </c>
    </row>
    <row r="28" spans="1:2" x14ac:dyDescent="0.15">
      <c r="A28" s="14" t="s">
        <v>85</v>
      </c>
      <c r="B28">
        <v>0</v>
      </c>
    </row>
    <row r="29" spans="1:2" x14ac:dyDescent="0.15">
      <c r="A29" s="14" t="s">
        <v>82</v>
      </c>
      <c r="B29">
        <v>12770.5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6"/>
  <sheetViews>
    <sheetView workbookViewId="0">
      <pane ySplit="1" topLeftCell="A2" activePane="bottomLeft" state="frozen"/>
      <selection pane="bottomLeft" activeCell="E2" sqref="E2:E25"/>
    </sheetView>
  </sheetViews>
  <sheetFormatPr defaultRowHeight="13.5" x14ac:dyDescent="0.15"/>
  <cols>
    <col min="1" max="1" width="4.875" customWidth="1"/>
    <col min="2" max="2" width="38.375" customWidth="1"/>
    <col min="3" max="3" width="6.125" customWidth="1"/>
    <col min="7" max="7" width="10" customWidth="1"/>
  </cols>
  <sheetData>
    <row r="1" spans="1:8" ht="21" customHeight="1" x14ac:dyDescent="0.15">
      <c r="A1" s="16" t="s">
        <v>76</v>
      </c>
      <c r="B1" s="16" t="s">
        <v>71</v>
      </c>
      <c r="C1" s="16" t="s">
        <v>73</v>
      </c>
      <c r="D1" s="16" t="s">
        <v>72</v>
      </c>
      <c r="E1" s="16" t="s">
        <v>74</v>
      </c>
      <c r="F1" s="16" t="s">
        <v>77</v>
      </c>
      <c r="G1" s="16" t="s">
        <v>78</v>
      </c>
      <c r="H1" s="17" t="s">
        <v>79</v>
      </c>
    </row>
    <row r="2" spans="1:8" ht="14.25" x14ac:dyDescent="0.15">
      <c r="A2" s="9">
        <v>1</v>
      </c>
      <c r="B2" s="8" t="s">
        <v>47</v>
      </c>
      <c r="C2" s="9">
        <v>10</v>
      </c>
      <c r="D2" s="9">
        <f>SUMIF('10份销货记录表'!$C:$C,B2,'10份销货记录表'!$E:$E)</f>
        <v>2</v>
      </c>
      <c r="E2" s="9">
        <f t="shared" ref="E2" si="0">C2-D2</f>
        <v>8</v>
      </c>
      <c r="F2" s="9">
        <f>VLOOKUP(B2,商品底价表!$B:$D,3,FALSE)</f>
        <v>39.799999999999997</v>
      </c>
      <c r="G2" s="9">
        <f>D2*F2</f>
        <v>79.599999999999994</v>
      </c>
      <c r="H2" s="9">
        <f>G2-D2*商品底价表!C2</f>
        <v>55.599999999999994</v>
      </c>
    </row>
    <row r="3" spans="1:8" ht="14.25" x14ac:dyDescent="0.15">
      <c r="A3" s="9">
        <v>2</v>
      </c>
      <c r="B3" s="8" t="s">
        <v>70</v>
      </c>
      <c r="C3" s="9">
        <v>5</v>
      </c>
      <c r="D3" s="9">
        <f>SUMIF('10份销货记录表'!$C:$C,B3,'10份销货记录表'!$E:$E)</f>
        <v>1</v>
      </c>
      <c r="E3" s="9">
        <f t="shared" ref="E3:E25" si="1">C3-D3</f>
        <v>4</v>
      </c>
      <c r="F3" s="9">
        <f>VLOOKUP(B3,商品底价表!$B:$D,3,FALSE)</f>
        <v>980</v>
      </c>
      <c r="G3" s="9">
        <f t="shared" ref="G3:G25" si="2">D3*F3</f>
        <v>980</v>
      </c>
      <c r="H3" s="9">
        <f>G3-D3*商品底价表!C3</f>
        <v>560</v>
      </c>
    </row>
    <row r="4" spans="1:8" ht="14.25" x14ac:dyDescent="0.15">
      <c r="A4" s="9">
        <v>3</v>
      </c>
      <c r="B4" s="8" t="s">
        <v>69</v>
      </c>
      <c r="C4" s="9">
        <v>5</v>
      </c>
      <c r="D4" s="9">
        <f>SUMIF('10份销货记录表'!$C:$C,B4,'10份销货记录表'!$E:$E)</f>
        <v>1</v>
      </c>
      <c r="E4" s="9">
        <f t="shared" si="1"/>
        <v>4</v>
      </c>
      <c r="F4" s="9">
        <f>VLOOKUP(B4,商品底价表!$B:$D,3,FALSE)</f>
        <v>499</v>
      </c>
      <c r="G4" s="9">
        <f t="shared" si="2"/>
        <v>499</v>
      </c>
      <c r="H4" s="9">
        <f>G4-D4*商品底价表!C4</f>
        <v>274</v>
      </c>
    </row>
    <row r="5" spans="1:8" ht="14.25" x14ac:dyDescent="0.15">
      <c r="A5" s="9">
        <v>4</v>
      </c>
      <c r="B5" s="8" t="s">
        <v>68</v>
      </c>
      <c r="C5" s="9">
        <v>12</v>
      </c>
      <c r="D5" s="9">
        <f>SUMIF('10份销货记录表'!$C:$C,B5,'10份销货记录表'!$E:$E)</f>
        <v>2</v>
      </c>
      <c r="E5" s="9">
        <f t="shared" si="1"/>
        <v>10</v>
      </c>
      <c r="F5" s="9">
        <f>VLOOKUP(B5,商品底价表!$B:$D,3,FALSE)</f>
        <v>199</v>
      </c>
      <c r="G5" s="9">
        <f t="shared" si="2"/>
        <v>398</v>
      </c>
      <c r="H5" s="9">
        <f>G5-D5*商品底价表!C5</f>
        <v>174</v>
      </c>
    </row>
    <row r="6" spans="1:8" ht="14.25" x14ac:dyDescent="0.15">
      <c r="A6" s="9">
        <v>5</v>
      </c>
      <c r="B6" s="8" t="s">
        <v>67</v>
      </c>
      <c r="C6" s="9">
        <v>10</v>
      </c>
      <c r="D6" s="9">
        <f>SUMIF('10份销货记录表'!$C:$C,B6,'10份销货记录表'!$E:$E)</f>
        <v>2</v>
      </c>
      <c r="E6" s="9">
        <f t="shared" si="1"/>
        <v>8</v>
      </c>
      <c r="F6" s="9">
        <f>VLOOKUP(B6,商品底价表!$B:$D,3,FALSE)</f>
        <v>680</v>
      </c>
      <c r="G6" s="9">
        <f t="shared" si="2"/>
        <v>1360</v>
      </c>
      <c r="H6" s="9">
        <f>G6-D6*商品底价表!C6</f>
        <v>700</v>
      </c>
    </row>
    <row r="7" spans="1:8" ht="14.25" x14ac:dyDescent="0.15">
      <c r="A7" s="9">
        <v>6</v>
      </c>
      <c r="B7" s="8" t="s">
        <v>66</v>
      </c>
      <c r="C7" s="9">
        <v>7</v>
      </c>
      <c r="D7" s="9">
        <f>SUMIF('10份销货记录表'!$C:$C,B7,'10份销货记录表'!$E:$E)</f>
        <v>6</v>
      </c>
      <c r="E7" s="9">
        <f t="shared" si="1"/>
        <v>1</v>
      </c>
      <c r="F7" s="9">
        <f>VLOOKUP(B7,商品底价表!$B:$D,3,FALSE)</f>
        <v>179</v>
      </c>
      <c r="G7" s="9">
        <f t="shared" si="2"/>
        <v>1074</v>
      </c>
      <c r="H7" s="9">
        <f>G7-D7*商品底价表!C7</f>
        <v>594</v>
      </c>
    </row>
    <row r="8" spans="1:8" ht="14.25" x14ac:dyDescent="0.15">
      <c r="A8" s="9">
        <v>7</v>
      </c>
      <c r="B8" s="8" t="s">
        <v>65</v>
      </c>
      <c r="C8" s="9">
        <v>5</v>
      </c>
      <c r="D8" s="9">
        <f>SUMIF('10份销货记录表'!$C:$C,B8,'10份销货记录表'!$E:$E)</f>
        <v>1</v>
      </c>
      <c r="E8" s="9">
        <f t="shared" si="1"/>
        <v>4</v>
      </c>
      <c r="F8" s="9">
        <f>VLOOKUP(B8,商品底价表!$B:$D,3,FALSE)</f>
        <v>468</v>
      </c>
      <c r="G8" s="9">
        <f t="shared" si="2"/>
        <v>468</v>
      </c>
      <c r="H8" s="9">
        <f>G8-D8*商品底价表!C8</f>
        <v>318</v>
      </c>
    </row>
    <row r="9" spans="1:8" ht="14.25" x14ac:dyDescent="0.15">
      <c r="A9" s="9">
        <v>8</v>
      </c>
      <c r="B9" s="8" t="s">
        <v>64</v>
      </c>
      <c r="C9" s="9">
        <v>20</v>
      </c>
      <c r="D9" s="9">
        <f>SUMIF('10份销货记录表'!$C:$C,B9,'10份销货记录表'!$E:$E)</f>
        <v>3</v>
      </c>
      <c r="E9" s="9">
        <f t="shared" si="1"/>
        <v>17</v>
      </c>
      <c r="F9" s="9">
        <f>VLOOKUP(B9,商品底价表!$B:$D,3,FALSE)</f>
        <v>980</v>
      </c>
      <c r="G9" s="9">
        <f t="shared" si="2"/>
        <v>2940</v>
      </c>
      <c r="H9" s="9">
        <f>G9-D9*商品底价表!C9</f>
        <v>1440</v>
      </c>
    </row>
    <row r="10" spans="1:8" ht="14.25" x14ac:dyDescent="0.15">
      <c r="A10" s="9">
        <v>9</v>
      </c>
      <c r="B10" s="8" t="s">
        <v>63</v>
      </c>
      <c r="C10" s="9">
        <v>5</v>
      </c>
      <c r="D10" s="9">
        <f>SUMIF('10份销货记录表'!$C:$C,B10,'10份销货记录表'!$E:$E)</f>
        <v>1</v>
      </c>
      <c r="E10" s="9">
        <f t="shared" si="1"/>
        <v>4</v>
      </c>
      <c r="F10" s="9">
        <f>VLOOKUP(B10,商品底价表!$B:$D,3,FALSE)</f>
        <v>59</v>
      </c>
      <c r="G10" s="9">
        <f t="shared" si="2"/>
        <v>59</v>
      </c>
      <c r="H10" s="9">
        <f>G10-D10*商品底价表!C10</f>
        <v>38</v>
      </c>
    </row>
    <row r="11" spans="1:8" ht="14.25" x14ac:dyDescent="0.15">
      <c r="A11" s="9">
        <v>10</v>
      </c>
      <c r="B11" s="8" t="s">
        <v>62</v>
      </c>
      <c r="C11" s="9">
        <v>20</v>
      </c>
      <c r="D11" s="9">
        <f>SUMIF('10份销货记录表'!$C:$C,B11,'10份销货记录表'!$E:$E)</f>
        <v>1</v>
      </c>
      <c r="E11" s="9">
        <f t="shared" si="1"/>
        <v>19</v>
      </c>
      <c r="F11" s="9">
        <f>VLOOKUP(B11,商品底价表!$B:$D,3,FALSE)</f>
        <v>45</v>
      </c>
      <c r="G11" s="9">
        <f t="shared" si="2"/>
        <v>45</v>
      </c>
      <c r="H11" s="9">
        <f>G11-D11*商品底价表!C11</f>
        <v>30</v>
      </c>
    </row>
    <row r="12" spans="1:8" ht="14.25" x14ac:dyDescent="0.15">
      <c r="A12" s="9">
        <v>11</v>
      </c>
      <c r="B12" s="8" t="s">
        <v>61</v>
      </c>
      <c r="C12" s="9">
        <v>10</v>
      </c>
      <c r="D12" s="9">
        <f>SUMIF('10份销货记录表'!$C:$C,B12,'10份销货记录表'!$E:$E)</f>
        <v>2</v>
      </c>
      <c r="E12" s="9">
        <f t="shared" si="1"/>
        <v>8</v>
      </c>
      <c r="F12" s="9">
        <f>VLOOKUP(B12,商品底价表!$B:$D,3,FALSE)</f>
        <v>39</v>
      </c>
      <c r="G12" s="9">
        <f t="shared" si="2"/>
        <v>78</v>
      </c>
      <c r="H12" s="9">
        <f>G12-D12*商品底价表!C12</f>
        <v>58</v>
      </c>
    </row>
    <row r="13" spans="1:8" ht="14.25" x14ac:dyDescent="0.15">
      <c r="A13" s="9">
        <v>12</v>
      </c>
      <c r="B13" s="8" t="s">
        <v>60</v>
      </c>
      <c r="C13" s="9">
        <v>12</v>
      </c>
      <c r="D13" s="9">
        <f>SUMIF('10份销货记录表'!$C:$C,B13,'10份销货记录表'!$E:$E)</f>
        <v>2</v>
      </c>
      <c r="E13" s="9">
        <f t="shared" si="1"/>
        <v>10</v>
      </c>
      <c r="F13" s="9">
        <f>VLOOKUP(B13,商品底价表!$B:$D,3,FALSE)</f>
        <v>39</v>
      </c>
      <c r="G13" s="9">
        <f t="shared" si="2"/>
        <v>78</v>
      </c>
      <c r="H13" s="9">
        <f>G13-D13*商品底价表!C13</f>
        <v>58</v>
      </c>
    </row>
    <row r="14" spans="1:8" ht="14.25" x14ac:dyDescent="0.15">
      <c r="A14" s="9">
        <v>13</v>
      </c>
      <c r="B14" s="8" t="s">
        <v>59</v>
      </c>
      <c r="C14" s="9">
        <v>8</v>
      </c>
      <c r="D14" s="9">
        <f>SUMIF('10份销货记录表'!$C:$C,B14,'10份销货记录表'!$E:$E)</f>
        <v>6</v>
      </c>
      <c r="E14" s="9">
        <f t="shared" si="1"/>
        <v>2</v>
      </c>
      <c r="F14" s="9">
        <f>VLOOKUP(B14,商品底价表!$B:$D,3,FALSE)</f>
        <v>68</v>
      </c>
      <c r="G14" s="9">
        <f t="shared" si="2"/>
        <v>408</v>
      </c>
      <c r="H14" s="9">
        <f>G14-D14*商品底价表!C14</f>
        <v>258</v>
      </c>
    </row>
    <row r="15" spans="1:8" ht="14.25" x14ac:dyDescent="0.15">
      <c r="A15" s="9">
        <v>14</v>
      </c>
      <c r="B15" s="8" t="s">
        <v>58</v>
      </c>
      <c r="C15" s="9">
        <v>8</v>
      </c>
      <c r="D15" s="9">
        <f>SUMIF('10份销货记录表'!$C:$C,B15,'10份销货记录表'!$E:$E)</f>
        <v>2</v>
      </c>
      <c r="E15" s="9">
        <f t="shared" si="1"/>
        <v>6</v>
      </c>
      <c r="F15" s="9">
        <f>VLOOKUP(B15,商品底价表!$B:$D,3,FALSE)</f>
        <v>79</v>
      </c>
      <c r="G15" s="9">
        <f t="shared" si="2"/>
        <v>158</v>
      </c>
      <c r="H15" s="9">
        <f>G15-D15*商品底价表!C15</f>
        <v>118</v>
      </c>
    </row>
    <row r="16" spans="1:8" ht="14.25" x14ac:dyDescent="0.15">
      <c r="A16" s="9">
        <v>15</v>
      </c>
      <c r="B16" s="8" t="s">
        <v>57</v>
      </c>
      <c r="C16" s="9">
        <v>8</v>
      </c>
      <c r="D16" s="9">
        <f>SUMIF('10份销货记录表'!$C:$C,B16,'10份销货记录表'!$E:$E)</f>
        <v>2</v>
      </c>
      <c r="E16" s="9">
        <f t="shared" si="1"/>
        <v>6</v>
      </c>
      <c r="F16" s="9">
        <f>VLOOKUP(B16,商品底价表!$B:$D,3,FALSE)</f>
        <v>79</v>
      </c>
      <c r="G16" s="9">
        <f t="shared" si="2"/>
        <v>158</v>
      </c>
      <c r="H16" s="9">
        <f>G16-D16*商品底价表!C16</f>
        <v>118</v>
      </c>
    </row>
    <row r="17" spans="1:8" ht="14.25" x14ac:dyDescent="0.15">
      <c r="A17" s="9">
        <v>16</v>
      </c>
      <c r="B17" s="8" t="s">
        <v>56</v>
      </c>
      <c r="C17" s="9">
        <v>8</v>
      </c>
      <c r="D17" s="9">
        <f>SUMIF('10份销货记录表'!$C:$C,B17,'10份销货记录表'!$E:$E)</f>
        <v>7</v>
      </c>
      <c r="E17" s="9">
        <f t="shared" si="1"/>
        <v>1</v>
      </c>
      <c r="F17" s="9">
        <f>VLOOKUP(B17,商品底价表!$B:$D,3,FALSE)</f>
        <v>69</v>
      </c>
      <c r="G17" s="9">
        <f t="shared" si="2"/>
        <v>483</v>
      </c>
      <c r="H17" s="9">
        <f>G17-D17*商品底价表!C17</f>
        <v>273</v>
      </c>
    </row>
    <row r="18" spans="1:8" ht="14.25" x14ac:dyDescent="0.15">
      <c r="A18" s="9">
        <v>17</v>
      </c>
      <c r="B18" s="8" t="s">
        <v>55</v>
      </c>
      <c r="C18" s="9">
        <v>30</v>
      </c>
      <c r="D18" s="9">
        <f>SUMIF('10份销货记录表'!$C:$C,B18,'10份销货记录表'!$E:$E)</f>
        <v>4</v>
      </c>
      <c r="E18" s="9">
        <f t="shared" si="1"/>
        <v>26</v>
      </c>
      <c r="F18" s="9">
        <f>VLOOKUP(B18,商品底价表!$B:$D,3,FALSE)</f>
        <v>28.9</v>
      </c>
      <c r="G18" s="9">
        <f t="shared" si="2"/>
        <v>115.6</v>
      </c>
      <c r="H18" s="9">
        <f>G18-D18*商品底价表!C18</f>
        <v>67.599999999999994</v>
      </c>
    </row>
    <row r="19" spans="1:8" ht="14.25" x14ac:dyDescent="0.15">
      <c r="A19" s="9">
        <v>18</v>
      </c>
      <c r="B19" s="8" t="s">
        <v>54</v>
      </c>
      <c r="C19" s="9">
        <v>10</v>
      </c>
      <c r="D19" s="9">
        <f>SUMIF('10份销货记录表'!$C:$C,B19,'10份销货记录表'!$E:$E)</f>
        <v>2</v>
      </c>
      <c r="E19" s="9">
        <f t="shared" si="1"/>
        <v>8</v>
      </c>
      <c r="F19" s="9">
        <f>VLOOKUP(B19,商品底价表!$B:$D,3,FALSE)</f>
        <v>410</v>
      </c>
      <c r="G19" s="9">
        <f t="shared" si="2"/>
        <v>820</v>
      </c>
      <c r="H19" s="9">
        <f>G19-D19*商品底价表!C19</f>
        <v>380</v>
      </c>
    </row>
    <row r="20" spans="1:8" ht="14.25" x14ac:dyDescent="0.15">
      <c r="A20" s="9">
        <v>19</v>
      </c>
      <c r="B20" s="8" t="s">
        <v>53</v>
      </c>
      <c r="C20" s="9">
        <v>10</v>
      </c>
      <c r="D20" s="9">
        <f>SUMIF('10份销货记录表'!$C:$C,B20,'10份销货记录表'!$E:$E)</f>
        <v>3</v>
      </c>
      <c r="E20" s="9">
        <f t="shared" si="1"/>
        <v>7</v>
      </c>
      <c r="F20" s="9">
        <f>VLOOKUP(B20,商品底价表!$B:$D,3,FALSE)</f>
        <v>39</v>
      </c>
      <c r="G20" s="9">
        <f t="shared" si="2"/>
        <v>117</v>
      </c>
      <c r="H20" s="9">
        <f>G20-D20*商品底价表!C20</f>
        <v>81</v>
      </c>
    </row>
    <row r="21" spans="1:8" ht="14.25" x14ac:dyDescent="0.15">
      <c r="A21" s="9">
        <v>20</v>
      </c>
      <c r="B21" s="8" t="s">
        <v>52</v>
      </c>
      <c r="C21" s="9">
        <v>11</v>
      </c>
      <c r="D21" s="9">
        <f>SUMIF('10份销货记录表'!$C:$C,B21,'10份销货记录表'!$E:$E)</f>
        <v>5</v>
      </c>
      <c r="E21" s="9">
        <f t="shared" si="1"/>
        <v>6</v>
      </c>
      <c r="F21" s="9">
        <f>VLOOKUP(B21,商品底价表!$B:$D,3,FALSE)</f>
        <v>198</v>
      </c>
      <c r="G21" s="9">
        <f t="shared" si="2"/>
        <v>990</v>
      </c>
      <c r="H21" s="9">
        <f>G21-D21*商品底价表!C21</f>
        <v>590</v>
      </c>
    </row>
    <row r="22" spans="1:8" ht="14.25" x14ac:dyDescent="0.15">
      <c r="A22" s="9">
        <v>21</v>
      </c>
      <c r="B22" s="8" t="s">
        <v>51</v>
      </c>
      <c r="C22" s="9">
        <v>10</v>
      </c>
      <c r="D22" s="9">
        <f>SUMIF('10份销货记录表'!$C:$C,B22,'10份销货记录表'!$E:$E)</f>
        <v>1</v>
      </c>
      <c r="E22" s="9">
        <f t="shared" si="1"/>
        <v>9</v>
      </c>
      <c r="F22" s="9">
        <f>VLOOKUP(B22,商品底价表!$B:$D,3,FALSE)</f>
        <v>39.9</v>
      </c>
      <c r="G22" s="9">
        <f t="shared" si="2"/>
        <v>39.9</v>
      </c>
      <c r="H22" s="9">
        <f>G22-D22*商品底价表!C22</f>
        <v>27.9</v>
      </c>
    </row>
    <row r="23" spans="1:8" ht="14.25" x14ac:dyDescent="0.15">
      <c r="A23" s="9">
        <v>22</v>
      </c>
      <c r="B23" s="8" t="s">
        <v>50</v>
      </c>
      <c r="C23" s="9">
        <v>15</v>
      </c>
      <c r="D23" s="9">
        <f>SUMIF('10份销货记录表'!$C:$C,B23,'10份销货记录表'!$E:$E)</f>
        <v>6</v>
      </c>
      <c r="E23" s="9">
        <f t="shared" si="1"/>
        <v>9</v>
      </c>
      <c r="F23" s="9">
        <f>VLOOKUP(B23,商品底价表!$B:$D,3,FALSE)</f>
        <v>19.899999999999999</v>
      </c>
      <c r="G23" s="9">
        <f t="shared" si="2"/>
        <v>119.39999999999999</v>
      </c>
      <c r="H23" s="9">
        <f>G23-D23*商品底价表!C23</f>
        <v>89.399999999999991</v>
      </c>
    </row>
    <row r="24" spans="1:8" ht="14.25" x14ac:dyDescent="0.15">
      <c r="A24" s="9">
        <v>23</v>
      </c>
      <c r="B24" s="8" t="s">
        <v>49</v>
      </c>
      <c r="C24" s="9">
        <v>5</v>
      </c>
      <c r="D24" s="9">
        <f>SUMIF('10份销货记录表'!$C:$C,B24,'10份销货记录表'!$E:$E)</f>
        <v>4</v>
      </c>
      <c r="E24" s="9">
        <f t="shared" si="1"/>
        <v>1</v>
      </c>
      <c r="F24" s="9">
        <f>VLOOKUP(B24,商品底价表!$B:$D,3,FALSE)</f>
        <v>199</v>
      </c>
      <c r="G24" s="9">
        <f t="shared" si="2"/>
        <v>796</v>
      </c>
      <c r="H24" s="9">
        <f>G24-D24*商品底价表!C24</f>
        <v>776</v>
      </c>
    </row>
    <row r="25" spans="1:8" ht="14.25" x14ac:dyDescent="0.15">
      <c r="A25" s="9">
        <v>24</v>
      </c>
      <c r="B25" s="8" t="s">
        <v>48</v>
      </c>
      <c r="C25" s="9">
        <v>5</v>
      </c>
      <c r="D25" s="9">
        <f>SUMIF('10份销货记录表'!$C:$C,B25,'10份销货记录表'!$E:$E)</f>
        <v>3</v>
      </c>
      <c r="E25" s="9">
        <f t="shared" si="1"/>
        <v>2</v>
      </c>
      <c r="F25" s="9">
        <f>VLOOKUP(B25,商品底价表!$B:$D,3,FALSE)</f>
        <v>169</v>
      </c>
      <c r="G25" s="9">
        <f t="shared" si="2"/>
        <v>507</v>
      </c>
      <c r="H25" s="9">
        <f>G25-D25*商品底价表!C25</f>
        <v>330</v>
      </c>
    </row>
    <row r="26" spans="1:8" ht="23.25" customHeight="1" x14ac:dyDescent="0.15">
      <c r="G26" s="10" t="s">
        <v>80</v>
      </c>
      <c r="H26" s="10">
        <f>SUM(H2:H25)</f>
        <v>7408.5</v>
      </c>
    </row>
  </sheetData>
  <sortState xmlns:xlrd2="http://schemas.microsoft.com/office/spreadsheetml/2017/richdata2" ref="B2:C25">
    <sortCondition descending="1" ref="B3"/>
  </sortState>
  <phoneticPr fontId="1" type="noConversion"/>
  <conditionalFormatting sqref="E2:E25">
    <cfRule type="cellIs" dxfId="0" priority="1" operator="lessThan">
      <formula>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各类别商品交易金额比较图表</vt:lpstr>
      <vt:lpstr>10份销货记录表</vt:lpstr>
      <vt:lpstr>销售员业绩奖金计算 </vt:lpstr>
      <vt:lpstr>商品底价表</vt:lpstr>
      <vt:lpstr>销售最理想的产品</vt:lpstr>
      <vt:lpstr>本期库存盘点</vt:lpstr>
      <vt:lpstr>'10份销货记录表'!Criteria</vt:lpstr>
      <vt:lpstr>'10份销货记录表'!提取</vt:lpstr>
    </vt:vector>
  </TitlesOfParts>
  <Company>HSR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admin</cp:lastModifiedBy>
  <cp:lastPrinted>2007-03-08T15:00:29Z</cp:lastPrinted>
  <dcterms:created xsi:type="dcterms:W3CDTF">2007-03-07T15:37:12Z</dcterms:created>
  <dcterms:modified xsi:type="dcterms:W3CDTF">2026-06-04T13:27:36Z</dcterms:modified>
</cp:coreProperties>
</file>