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xWindow="28680" yWindow="-120" windowWidth="29040" windowHeight="15840" tabRatio="600" firstSheet="0" activeTab="0" autoFilterDateGrouping="1"/>
  </bookViews>
  <sheets>
    <sheet name="Sheet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2">
    <numFmt numFmtId="164" formatCode="#,##0.00_ "/>
    <numFmt numFmtId="165" formatCode="#,##0.0_ "/>
  </numFmts>
  <fonts count="9">
    <font>
      <name val="等线"/>
      <charset val="134"/>
      <family val="2"/>
      <color theme="1"/>
      <sz val="11"/>
      <scheme val="minor"/>
    </font>
    <font>
      <name val="等线"/>
      <charset val="134"/>
      <family val="3"/>
      <b val="1"/>
      <color theme="1"/>
      <sz val="12"/>
      <scheme val="minor"/>
    </font>
    <font>
      <name val="等线"/>
      <charset val="134"/>
      <family val="2"/>
      <color theme="1"/>
      <sz val="11"/>
      <scheme val="minor"/>
    </font>
    <font>
      <name val="等线"/>
      <charset val="134"/>
      <family val="3"/>
      <color theme="1"/>
      <sz val="11"/>
      <scheme val="minor"/>
    </font>
    <font>
      <name val="等线"/>
      <charset val="134"/>
      <family val="3"/>
      <b val="1"/>
      <color theme="1"/>
      <sz val="18"/>
      <scheme val="minor"/>
    </font>
    <font>
      <name val="等线"/>
      <charset val="134"/>
      <family val="2"/>
      <color theme="1"/>
      <sz val="12"/>
      <scheme val="minor"/>
    </font>
    <font>
      <name val="等线"/>
      <charset val="134"/>
      <family val="3"/>
      <color theme="1"/>
      <sz val="12"/>
      <scheme val="minor"/>
    </font>
    <font>
      <name val="等线"/>
      <charset val="134"/>
      <family val="3"/>
      <color rgb="FFFF0000"/>
      <sz val="11"/>
      <scheme val="minor"/>
    </font>
    <font>
      <name val="等线"/>
      <charset val="134"/>
      <family val="2"/>
      <sz val="9"/>
      <scheme val="minor"/>
    </font>
  </fonts>
  <fills count="6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2" fillId="0" borderId="0" applyAlignment="1">
      <alignment vertical="center"/>
    </xf>
    <xf numFmtId="9" fontId="2" fillId="0" borderId="0" applyAlignment="1">
      <alignment vertical="center"/>
    </xf>
  </cellStyleXfs>
  <cellXfs count="49">
    <xf numFmtId="0" fontId="0" fillId="0" borderId="0" applyAlignment="1" pivotButton="0" quotePrefix="0" xfId="0">
      <alignment vertical="center"/>
    </xf>
    <xf numFmtId="4" fontId="0" fillId="0" borderId="0" applyAlignment="1" pivotButton="0" quotePrefix="0" xfId="0">
      <alignment vertical="center"/>
    </xf>
    <xf numFmtId="4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/>
    </xf>
    <xf numFmtId="0" fontId="4" fillId="4" borderId="4" applyAlignment="1" pivotButton="0" quotePrefix="0" xfId="0">
      <alignment vertical="center"/>
    </xf>
    <xf numFmtId="0" fontId="4" fillId="4" borderId="5" applyAlignment="1" pivotButton="0" quotePrefix="0" xfId="0">
      <alignment vertical="center"/>
    </xf>
    <xf numFmtId="0" fontId="1" fillId="3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left" vertical="center"/>
    </xf>
    <xf numFmtId="4" fontId="6" fillId="3" borderId="1" applyAlignment="1" pivotButton="0" quotePrefix="0" xfId="0">
      <alignment vertical="center"/>
    </xf>
    <xf numFmtId="0" fontId="6" fillId="3" borderId="1" applyAlignment="1" pivotButton="0" quotePrefix="0" xfId="1">
      <alignment vertical="center"/>
    </xf>
    <xf numFmtId="0" fontId="5" fillId="3" borderId="3" applyAlignment="1" pivotButton="0" quotePrefix="0" xfId="0">
      <alignment vertical="center"/>
    </xf>
    <xf numFmtId="0" fontId="5" fillId="3" borderId="1" applyAlignment="1" pivotButton="0" quotePrefix="0" xfId="0">
      <alignment vertical="center"/>
    </xf>
    <xf numFmtId="4" fontId="6" fillId="3" borderId="1" applyAlignment="1" pivotButton="0" quotePrefix="0" xfId="0">
      <alignment horizontal="right" vertical="center"/>
    </xf>
    <xf numFmtId="164" fontId="0" fillId="0" borderId="0" applyAlignment="1" pivotButton="0" quotePrefix="0" xfId="0">
      <alignment vertical="center"/>
    </xf>
    <xf numFmtId="165" fontId="0" fillId="0" borderId="0" applyAlignment="1" pivotButton="0" quotePrefix="0" xfId="0">
      <alignment vertical="center"/>
    </xf>
    <xf numFmtId="0" fontId="0" fillId="0" borderId="0" pivotButton="0" quotePrefix="0" xfId="0"/>
    <xf numFmtId="0" fontId="0" fillId="0" borderId="0" applyAlignment="1" pivotButton="0" quotePrefix="0" xfId="0">
      <alignment horizontal="center" vertical="center"/>
    </xf>
    <xf numFmtId="0" fontId="3" fillId="2" borderId="1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6" pivotButton="0" quotePrefix="0" xfId="0"/>
    <xf numFmtId="0" fontId="0" fillId="0" borderId="0" pivotButton="0" quotePrefix="0" xfId="0"/>
    <xf numFmtId="0" fontId="0" fillId="0" borderId="9" pivotButton="0" quotePrefix="0" xfId="0"/>
    <xf numFmtId="0" fontId="0" fillId="0" borderId="10" pivotButton="0" quotePrefix="0" xfId="0"/>
    <xf numFmtId="0" fontId="0" fillId="0" borderId="4" pivotButton="0" quotePrefix="0" xfId="0"/>
    <xf numFmtId="0" fontId="0" fillId="0" borderId="5" pivotButton="0" quotePrefix="0" xfId="0"/>
    <xf numFmtId="0" fontId="0" fillId="0" borderId="0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0" fontId="0" fillId="0" borderId="3" pivotButton="0" quotePrefix="0" xfId="0"/>
    <xf numFmtId="0" fontId="4" fillId="4" borderId="1" applyAlignment="1" pivotButton="0" quotePrefix="0" xfId="0">
      <alignment horizontal="center" vertical="center"/>
    </xf>
    <xf numFmtId="0" fontId="3" fillId="2" borderId="13" applyAlignment="1" pivotButton="0" quotePrefix="0" xfId="0">
      <alignment horizontal="left" vertical="top" wrapText="1"/>
    </xf>
    <xf numFmtId="0" fontId="3" fillId="2" borderId="2" applyAlignment="1" pivotButton="0" quotePrefix="0" xfId="0">
      <alignment horizontal="left" vertical="top" wrapText="1"/>
    </xf>
    <xf numFmtId="0" fontId="3" fillId="2" borderId="3" applyAlignment="1" pivotButton="0" quotePrefix="0" xfId="0">
      <alignment horizontal="left" vertical="top" wrapText="1"/>
    </xf>
    <xf numFmtId="0" fontId="7" fillId="2" borderId="12" applyAlignment="1" pivotButton="0" quotePrefix="0" xfId="0">
      <alignment horizontal="left" vertical="top" wrapText="1"/>
    </xf>
    <xf numFmtId="0" fontId="7" fillId="2" borderId="7" applyAlignment="1" pivotButton="0" quotePrefix="0" xfId="0">
      <alignment horizontal="left" vertical="top" wrapText="1"/>
    </xf>
    <xf numFmtId="0" fontId="7" fillId="2" borderId="8" applyAlignment="1" pivotButton="0" quotePrefix="0" xfId="0">
      <alignment horizontal="left" vertical="top" wrapText="1"/>
    </xf>
    <xf numFmtId="0" fontId="7" fillId="2" borderId="6" applyAlignment="1" pivotButton="0" quotePrefix="0" xfId="0">
      <alignment horizontal="left" vertical="top" wrapText="1"/>
    </xf>
    <xf numFmtId="0" fontId="7" fillId="2" borderId="0" applyAlignment="1" pivotButton="0" quotePrefix="0" xfId="0">
      <alignment horizontal="left" vertical="top" wrapText="1"/>
    </xf>
    <xf numFmtId="0" fontId="7" fillId="2" borderId="9" applyAlignment="1" pivotButton="0" quotePrefix="0" xfId="0">
      <alignment horizontal="left" vertical="top" wrapText="1"/>
    </xf>
    <xf numFmtId="0" fontId="7" fillId="2" borderId="10" applyAlignment="1" pivotButton="0" quotePrefix="0" xfId="0">
      <alignment horizontal="left" vertical="top" wrapText="1"/>
    </xf>
    <xf numFmtId="0" fontId="7" fillId="2" borderId="4" applyAlignment="1" pivotButton="0" quotePrefix="0" xfId="0">
      <alignment horizontal="left" vertical="top" wrapText="1"/>
    </xf>
    <xf numFmtId="0" fontId="7" fillId="2" borderId="5" applyAlignment="1" pivotButton="0" quotePrefix="0" xfId="0">
      <alignment horizontal="left" vertical="top" wrapText="1"/>
    </xf>
    <xf numFmtId="0" fontId="0" fillId="0" borderId="2" pivotButton="0" quotePrefix="0" xfId="0"/>
    <xf numFmtId="0" fontId="3" fillId="2" borderId="11" applyAlignment="1" pivotButton="0" quotePrefix="0" xfId="0">
      <alignment horizontal="left" vertical="top" wrapText="1"/>
    </xf>
    <xf numFmtId="0" fontId="4" fillId="4" borderId="1" applyAlignment="1" pivotButton="0" quotePrefix="0" xfId="0">
      <alignment horizontal="center" vertical="top" wrapText="1"/>
    </xf>
    <xf numFmtId="0" fontId="0" fillId="5" borderId="1" applyAlignment="1" pivotButton="0" quotePrefix="0" xfId="0">
      <alignment horizontal="left" vertical="top" wrapText="1"/>
    </xf>
    <xf numFmtId="164" fontId="0" fillId="0" borderId="0" applyAlignment="1" pivotButton="0" quotePrefix="0" xfId="0">
      <alignment vertical="center"/>
    </xf>
    <xf numFmtId="165" fontId="0" fillId="0" borderId="0" applyAlignment="1" pivotButton="0" quotePrefix="0" xfId="0">
      <alignment vertical="center"/>
    </xf>
    <xf numFmtId="0" fontId="7" fillId="2" borderId="1" applyAlignment="1" pivotButton="0" quotePrefix="0" xfId="0">
      <alignment horizontal="left" vertical="top" wrapText="1"/>
    </xf>
  </cellXfs>
  <cellStyles count="2">
    <cellStyle name="常规" xfId="0" builtinId="0"/>
    <cellStyle name="百分比" xfId="1" builtin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charts/chart1.xml><?xml version="1.0" encoding="utf-8"?>
<chartSpace xmlns:a="http://schemas.openxmlformats.org/drawingml/2006/main" xmlns="http://schemas.openxmlformats.org/drawingml/2006/chart">
  <chart>
    <title>
      <tx>
        <rich>
          <a:bodyPr rot="0" spcFirstLastPara="1" vertOverflow="ellipsis" vert="horz" wrap="square" anchor="ctr" anchorCtr="1"/>
          <a:lstStyle/>
          <a:p>
            <a:pPr algn="ctr"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收入增长能力指标趋势图</a:t>
            </a:r>
          </a:p>
        </rich>
      </tx>
      <layout>
        <manualLayout>
          <xMode val="edge"/>
          <yMode val="edge"/>
          <wMode val="factor"/>
          <hMode val="factor"/>
          <x val="0.3049250269607481"/>
          <y val="0.04581731881215998"/>
        </manualLayout>
      </layout>
      <overlay val="0"/>
      <spPr>
        <a:noFill/>
        <a:ln>
          <a:noFill/>
          <a:prstDash val="solid"/>
        </a:ln>
      </spPr>
    </title>
    <plotArea>
      <layout/>
      <barChart>
        <barDir val="col"/>
        <grouping val="clustered"/>
        <varyColors val="0"/>
        <ser>
          <idx val="0"/>
          <order val="0"/>
          <tx>
            <strRef>
              <f>Sheet1!$C$2</f>
              <strCache>
                <ptCount val="1"/>
                <pt idx="0">
                  <v>2016</v>
                </pt>
              </strCache>
            </strRef>
          </tx>
          <spPr>
            <a:solidFill>
              <a:schemeClr val="accent1"/>
            </a:solidFill>
            <a:ln>
              <a:noFill/>
              <a:prstDash val="solid"/>
            </a:ln>
          </spPr>
          <invertIfNegative val="0"/>
          <dLbls>
            <spPr>
              <a:noFill/>
              <a:ln>
                <a:noFill/>
                <a:prstDash val="solid"/>
              </a:ln>
            </spPr>
            <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/>
                </a:r>
                <a:endParaRPr lang="zh-CN"/>
              </a:p>
            </txPr>
            <dLblPos val="outEnd"/>
            <showLegendKey val="0"/>
            <showVal val="1"/>
            <showCatName val="0"/>
            <showSerName val="0"/>
            <showPercent val="0"/>
            <showBubbleSize val="0"/>
            <showLeaderLines val="0"/>
          </dLbls>
          <cat>
            <strRef>
              <f>Sheet1!$A$10:$A$11</f>
              <strCache>
                <ptCount val="2"/>
                <pt idx="0">
                  <v>销售增长率（%）</v>
                </pt>
                <pt idx="1">
                  <v>营业收入增长率（%）</v>
                </pt>
              </strCache>
            </strRef>
          </cat>
          <val>
            <numRef>
              <f>Sheet1!$C$10:$C$11</f>
              <numCache>
                <formatCode>General</formatCode>
                <ptCount val="2"/>
                <pt idx="0">
                  <v>0</v>
                </pt>
                <pt idx="1">
                  <v>0</v>
                </pt>
              </numCache>
            </numRef>
          </val>
        </ser>
        <ser>
          <idx val="1"/>
          <order val="1"/>
          <tx>
            <strRef>
              <f>Sheet1!$D$2</f>
              <strCache>
                <ptCount val="1"/>
                <pt idx="0">
                  <v>2017</v>
                </pt>
              </strCache>
            </strRef>
          </tx>
          <spPr>
            <a:solidFill>
              <a:schemeClr val="accent2"/>
            </a:solidFill>
            <a:ln>
              <a:noFill/>
              <a:prstDash val="solid"/>
            </a:ln>
          </spPr>
          <invertIfNegative val="0"/>
          <dLbls>
            <spPr>
              <a:noFill/>
              <a:ln>
                <a:noFill/>
                <a:prstDash val="solid"/>
              </a:ln>
            </spPr>
            <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/>
                </a:r>
                <a:endParaRPr lang="zh-CN"/>
              </a:p>
            </txPr>
            <dLblPos val="outEnd"/>
            <showLegendKey val="0"/>
            <showVal val="1"/>
            <showCatName val="0"/>
            <showSerName val="0"/>
            <showPercent val="0"/>
            <showBubbleSize val="0"/>
            <showLeaderLines val="0"/>
          </dLbls>
          <cat>
            <strRef>
              <f>Sheet1!$A$10:$A$11</f>
              <strCache>
                <ptCount val="2"/>
                <pt idx="0">
                  <v>销售增长率（%）</v>
                </pt>
                <pt idx="1">
                  <v>营业收入增长率（%）</v>
                </pt>
              </strCache>
            </strRef>
          </cat>
          <val>
            <numRef>
              <f>Sheet1!$D$10:$D$11</f>
              <numCache>
                <formatCode>General</formatCode>
                <ptCount val="2"/>
                <pt idx="0">
                  <v>0</v>
                </pt>
                <pt idx="1">
                  <v>0</v>
                </pt>
              </numCache>
            </numRef>
          </val>
        </ser>
        <ser>
          <idx val="2"/>
          <order val="2"/>
          <tx>
            <strRef>
              <f>Sheet1!$E$2</f>
              <strCache>
                <ptCount val="1"/>
                <pt idx="0">
                  <v>2018</v>
                </pt>
              </strCache>
            </strRef>
          </tx>
          <spPr>
            <a:solidFill>
              <a:schemeClr val="accent3"/>
            </a:solidFill>
            <a:ln>
              <a:noFill/>
              <a:prstDash val="solid"/>
            </a:ln>
          </spPr>
          <invertIfNegative val="0"/>
          <dLbls>
            <spPr>
              <a:noFill/>
              <a:ln>
                <a:noFill/>
                <a:prstDash val="solid"/>
              </a:ln>
            </spPr>
            <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/>
                </a:r>
                <a:endParaRPr lang="zh-CN"/>
              </a:p>
            </txPr>
            <dLblPos val="outEnd"/>
            <showLegendKey val="0"/>
            <showVal val="1"/>
            <showCatName val="0"/>
            <showSerName val="0"/>
            <showPercent val="0"/>
            <showBubbleSize val="0"/>
            <showLeaderLines val="0"/>
          </dLbls>
          <cat>
            <strRef>
              <f>Sheet1!$A$10:$A$11</f>
              <strCache>
                <ptCount val="2"/>
                <pt idx="0">
                  <v>销售增长率（%）</v>
                </pt>
                <pt idx="1">
                  <v>营业收入增长率（%）</v>
                </pt>
              </strCache>
            </strRef>
          </cat>
          <val>
            <numRef>
              <f>Sheet1!$E$10:$E$11</f>
              <numCache>
                <formatCode>General</formatCode>
                <ptCount val="2"/>
                <pt idx="0">
                  <v>0</v>
                </pt>
                <pt idx="1">
                  <v>0</v>
                </pt>
              </numCache>
            </numRef>
          </val>
        </ser>
        <ser>
          <idx val="3"/>
          <order val="3"/>
          <tx>
            <strRef>
              <f>Sheet1!$F$2</f>
              <strCache>
                <ptCount val="1"/>
                <pt idx="0">
                  <v>2019</v>
                </pt>
              </strCache>
            </strRef>
          </tx>
          <spPr>
            <a:solidFill>
              <a:schemeClr val="accent4"/>
            </a:solidFill>
            <a:ln>
              <a:noFill/>
              <a:prstDash val="solid"/>
            </a:ln>
          </spPr>
          <invertIfNegative val="0"/>
          <dLbls>
            <spPr>
              <a:noFill/>
              <a:ln>
                <a:noFill/>
                <a:prstDash val="solid"/>
              </a:ln>
            </spPr>
            <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/>
                </a:r>
                <a:endParaRPr lang="zh-CN"/>
              </a:p>
            </txPr>
            <dLblPos val="outEnd"/>
            <showLegendKey val="0"/>
            <showVal val="1"/>
            <showCatName val="0"/>
            <showSerName val="0"/>
            <showPercent val="0"/>
            <showBubbleSize val="0"/>
            <showLeaderLines val="0"/>
          </dLbls>
          <cat>
            <strRef>
              <f>Sheet1!$A$10:$A$11</f>
              <strCache>
                <ptCount val="2"/>
                <pt idx="0">
                  <v>销售增长率（%）</v>
                </pt>
                <pt idx="1">
                  <v>营业收入增长率（%）</v>
                </pt>
              </strCache>
            </strRef>
          </cat>
          <val>
            <numRef>
              <f>Sheet1!$F$10:$F$11</f>
              <numCache>
                <formatCode>General</formatCode>
                <ptCount val="2"/>
                <pt idx="0">
                  <v>0</v>
                </pt>
                <pt idx="1">
                  <v>0</v>
                </pt>
              </numCache>
            </numRef>
          </val>
        </ser>
        <dLbls>
          <dLblPos val="outEnd"/>
          <showLegendKey val="0"/>
          <showVal val="1"/>
          <showCatName val="0"/>
          <showSerName val="0"/>
          <showPercent val="0"/>
          <showBubbleSize val="0"/>
        </dLbls>
        <gapWidth val="219"/>
        <overlap val="-27"/>
        <axId val="287657984"/>
        <axId val="287659520"/>
      </barChart>
      <catAx>
        <axId val="287657984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zh-CN"/>
          </a:p>
        </txPr>
        <crossAx val="287659520"/>
        <crosses val="autoZero"/>
        <auto val="1"/>
        <lblAlgn val="ctr"/>
        <lblOffset val="100"/>
        <noMultiLvlLbl val="0"/>
      </catAx>
      <valAx>
        <axId val="287659520"/>
        <scaling>
          <orientation val="minMax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General" sourceLinked="1"/>
        <majorTickMark val="none"/>
        <minorTickMark val="none"/>
        <tickLblPos val="nextTo"/>
        <spPr>
          <a:noFill/>
          <a:ln>
            <a:noFill/>
            <a:prstDash val="solid"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zh-CN"/>
          </a:p>
        </txPr>
        <crossAx val="287657984"/>
        <crosses val="autoZero"/>
        <crossBetween val="between"/>
      </valAx>
    </plotArea>
    <legend>
      <legendPos val="b"/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/>
          </a:r>
          <a:endParaRPr lang="zh-CN"/>
        </a:p>
      </txPr>
    </legend>
    <plotVisOnly val="1"/>
    <dispBlanksAs val="gap"/>
  </chart>
</chartSpace>
</file>

<file path=xl/charts/chart2.xml><?xml version="1.0" encoding="utf-8"?>
<chartSpace xmlns:a="http://schemas.openxmlformats.org/drawingml/2006/main" xmlns="http://schemas.openxmlformats.org/drawingml/2006/chart">
  <chart>
    <title>
      <tx>
        <rich>
          <a:bodyPr rot="0" spcFirstLastPara="1" vertOverflow="ellipsis" vert="horz" wrap="square" anchor="ctr" anchorCtr="1"/>
          <a:lstStyle/>
          <a:p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800" b="0" i="0" baseline="0"/>
              <a:t>盈利</a:t>
            </a:r>
            <a:r>
              <a:rPr lang="zh-CN" altLang="zh-CN" sz="1800" b="0" i="0" baseline="0"/>
              <a:t>增长能力指标趋势图</a:t>
            </a:r>
            <a:endParaRPr lang="zh-CN" altLang="zh-CN"/>
          </a:p>
        </rich>
      </tx>
      <overlay val="0"/>
      <spPr>
        <a:noFill/>
        <a:ln>
          <a:noFill/>
          <a:prstDash val="solid"/>
        </a:ln>
      </spPr>
    </title>
    <plotArea>
      <layout/>
      <barChart>
        <barDir val="col"/>
        <grouping val="clustered"/>
        <varyColors val="0"/>
        <ser>
          <idx val="0"/>
          <order val="0"/>
          <tx>
            <strRef>
              <f>Sheet1!$C$2</f>
              <strCache>
                <ptCount val="1"/>
                <pt idx="0">
                  <v>2016</v>
                </pt>
              </strCache>
            </strRef>
          </tx>
          <spPr>
            <a:solidFill>
              <a:schemeClr val="accent1"/>
            </a:solidFill>
            <a:ln>
              <a:noFill/>
              <a:prstDash val="solid"/>
            </a:ln>
          </spPr>
          <invertIfNegative val="0"/>
          <dLbls>
            <spPr>
              <a:noFill/>
              <a:ln>
                <a:noFill/>
                <a:prstDash val="solid"/>
              </a:ln>
            </spPr>
            <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/>
                </a:r>
                <a:endParaRPr lang="zh-CN"/>
              </a:p>
            </txPr>
            <dLblPos val="outEnd"/>
            <showLegendKey val="0"/>
            <showVal val="1"/>
            <showCatName val="0"/>
            <showSerName val="0"/>
            <showPercent val="0"/>
            <showBubbleSize val="0"/>
            <showLeaderLines val="0"/>
          </dLbls>
          <cat>
            <strRef>
              <f>Sheet1!$A$12:$A$14</f>
              <strCache>
                <ptCount val="3"/>
                <pt idx="0">
                  <v>净利润增长率（%）</v>
                </pt>
                <pt idx="1">
                  <v>营业利润增长率（%）</v>
                </pt>
                <pt idx="2">
                  <v>每股收益增长率（%）</v>
                </pt>
              </strCache>
            </strRef>
          </cat>
          <val>
            <numRef>
              <f>Sheet1!$C$12:$C$14</f>
              <numCache>
                <formatCode>General</formatCode>
                <ptCount val="3"/>
                <pt idx="0">
                  <v>0</v>
                </pt>
                <pt idx="1">
                  <v>0</v>
                </pt>
                <pt idx="2">
                  <v>0</v>
                </pt>
              </numCache>
            </numRef>
          </val>
        </ser>
        <ser>
          <idx val="1"/>
          <order val="1"/>
          <tx>
            <strRef>
              <f>Sheet1!$D$2</f>
              <strCache>
                <ptCount val="1"/>
                <pt idx="0">
                  <v>2017</v>
                </pt>
              </strCache>
            </strRef>
          </tx>
          <spPr>
            <a:solidFill>
              <a:schemeClr val="accent2"/>
            </a:solidFill>
            <a:ln>
              <a:noFill/>
              <a:prstDash val="solid"/>
            </a:ln>
          </spPr>
          <invertIfNegative val="0"/>
          <dLbls>
            <spPr>
              <a:noFill/>
              <a:ln>
                <a:noFill/>
                <a:prstDash val="solid"/>
              </a:ln>
            </spPr>
            <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/>
                </a:r>
                <a:endParaRPr lang="zh-CN"/>
              </a:p>
            </txPr>
            <dLblPos val="outEnd"/>
            <showLegendKey val="0"/>
            <showVal val="1"/>
            <showCatName val="0"/>
            <showSerName val="0"/>
            <showPercent val="0"/>
            <showBubbleSize val="0"/>
            <showLeaderLines val="0"/>
          </dLbls>
          <cat>
            <strRef>
              <f>Sheet1!$A$12:$A$14</f>
              <strCache>
                <ptCount val="3"/>
                <pt idx="0">
                  <v>净利润增长率（%）</v>
                </pt>
                <pt idx="1">
                  <v>营业利润增长率（%）</v>
                </pt>
                <pt idx="2">
                  <v>每股收益增长率（%）</v>
                </pt>
              </strCache>
            </strRef>
          </cat>
          <val>
            <numRef>
              <f>Sheet1!$D$12:$D$14</f>
              <numCache>
                <formatCode>General</formatCode>
                <ptCount val="3"/>
                <pt idx="0">
                  <v>0</v>
                </pt>
                <pt idx="1">
                  <v>0</v>
                </pt>
                <pt idx="2">
                  <v>0</v>
                </pt>
              </numCache>
            </numRef>
          </val>
        </ser>
        <ser>
          <idx val="2"/>
          <order val="2"/>
          <tx>
            <strRef>
              <f>Sheet1!$E$2</f>
              <strCache>
                <ptCount val="1"/>
                <pt idx="0">
                  <v>2018</v>
                </pt>
              </strCache>
            </strRef>
          </tx>
          <spPr>
            <a:solidFill>
              <a:schemeClr val="accent3"/>
            </a:solidFill>
            <a:ln>
              <a:noFill/>
              <a:prstDash val="solid"/>
            </a:ln>
          </spPr>
          <invertIfNegative val="0"/>
          <dLbls>
            <spPr>
              <a:noFill/>
              <a:ln>
                <a:noFill/>
                <a:prstDash val="solid"/>
              </a:ln>
            </spPr>
            <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/>
                </a:r>
                <a:endParaRPr lang="zh-CN"/>
              </a:p>
            </txPr>
            <dLblPos val="outEnd"/>
            <showLegendKey val="0"/>
            <showVal val="1"/>
            <showCatName val="0"/>
            <showSerName val="0"/>
            <showPercent val="0"/>
            <showBubbleSize val="0"/>
            <showLeaderLines val="0"/>
          </dLbls>
          <cat>
            <strRef>
              <f>Sheet1!$A$12:$A$14</f>
              <strCache>
                <ptCount val="3"/>
                <pt idx="0">
                  <v>净利润增长率（%）</v>
                </pt>
                <pt idx="1">
                  <v>营业利润增长率（%）</v>
                </pt>
                <pt idx="2">
                  <v>每股收益增长率（%）</v>
                </pt>
              </strCache>
            </strRef>
          </cat>
          <val>
            <numRef>
              <f>Sheet1!$E$12:$E$14</f>
              <numCache>
                <formatCode>General</formatCode>
                <ptCount val="3"/>
                <pt idx="0">
                  <v>0</v>
                </pt>
                <pt idx="1">
                  <v>0</v>
                </pt>
                <pt idx="2">
                  <v>0</v>
                </pt>
              </numCache>
            </numRef>
          </val>
        </ser>
        <ser>
          <idx val="3"/>
          <order val="3"/>
          <tx>
            <strRef>
              <f>Sheet1!$F$2</f>
              <strCache>
                <ptCount val="1"/>
                <pt idx="0">
                  <v>2019</v>
                </pt>
              </strCache>
            </strRef>
          </tx>
          <spPr>
            <a:solidFill>
              <a:schemeClr val="accent4"/>
            </a:solidFill>
            <a:ln>
              <a:noFill/>
              <a:prstDash val="solid"/>
            </a:ln>
          </spPr>
          <invertIfNegative val="0"/>
          <dLbls>
            <spPr>
              <a:noFill/>
              <a:ln>
                <a:noFill/>
                <a:prstDash val="solid"/>
              </a:ln>
            </spPr>
            <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/>
                </a:r>
                <a:endParaRPr lang="zh-CN"/>
              </a:p>
            </txPr>
            <dLblPos val="outEnd"/>
            <showLegendKey val="0"/>
            <showVal val="1"/>
            <showCatName val="0"/>
            <showSerName val="0"/>
            <showPercent val="0"/>
            <showBubbleSize val="0"/>
            <showLeaderLines val="0"/>
          </dLbls>
          <cat>
            <strRef>
              <f>Sheet1!$A$12:$A$14</f>
              <strCache>
                <ptCount val="3"/>
                <pt idx="0">
                  <v>净利润增长率（%）</v>
                </pt>
                <pt idx="1">
                  <v>营业利润增长率（%）</v>
                </pt>
                <pt idx="2">
                  <v>每股收益增长率（%）</v>
                </pt>
              </strCache>
            </strRef>
          </cat>
          <val>
            <numRef>
              <f>Sheet1!$F$12:$F$14</f>
              <numCache>
                <formatCode>General</formatCode>
                <ptCount val="3"/>
                <pt idx="0">
                  <v>0</v>
                </pt>
                <pt idx="1">
                  <v>0</v>
                </pt>
                <pt idx="2">
                  <v>0</v>
                </pt>
              </numCache>
            </numRef>
          </val>
        </ser>
        <dLbls>
          <dLblPos val="outEnd"/>
          <showLegendKey val="0"/>
          <showVal val="1"/>
          <showCatName val="0"/>
          <showSerName val="0"/>
          <showPercent val="0"/>
          <showBubbleSize val="0"/>
        </dLbls>
        <gapWidth val="219"/>
        <overlap val="-27"/>
        <axId val="287702016"/>
        <axId val="287535872"/>
      </barChart>
      <catAx>
        <axId val="287702016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zh-CN"/>
          </a:p>
        </txPr>
        <crossAx val="287535872"/>
        <crosses val="autoZero"/>
        <auto val="1"/>
        <lblAlgn val="ctr"/>
        <lblOffset val="100"/>
        <noMultiLvlLbl val="0"/>
      </catAx>
      <valAx>
        <axId val="287535872"/>
        <scaling>
          <orientation val="minMax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General" sourceLinked="1"/>
        <majorTickMark val="none"/>
        <minorTickMark val="none"/>
        <tickLblPos val="nextTo"/>
        <spPr>
          <a:noFill/>
          <a:ln>
            <a:noFill/>
            <a:prstDash val="solid"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zh-CN"/>
          </a:p>
        </txPr>
        <crossAx val="287702016"/>
        <crosses val="autoZero"/>
        <crossBetween val="between"/>
      </valAx>
    </plotArea>
    <legend>
      <legendPos val="b"/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/>
          </a:r>
          <a:endParaRPr lang="zh-CN"/>
        </a:p>
      </txPr>
    </legend>
    <plotVisOnly val="1"/>
    <dispBlanksAs val="gap"/>
  </chart>
</chartSpace>
</file>

<file path=xl/charts/chart3.xml><?xml version="1.0" encoding="utf-8"?>
<chartSpace xmlns:a="http://schemas.openxmlformats.org/drawingml/2006/main" xmlns="http://schemas.openxmlformats.org/drawingml/2006/chart">
  <chart>
    <title>
      <tx>
        <rich>
          <a:bodyPr rot="0" spcFirstLastPara="1" vertOverflow="ellipsis" vert="horz" wrap="square" anchor="ctr" anchorCtr="1"/>
          <a:lstStyle/>
          <a:p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资产增长能力指标趋势图</a:t>
            </a:r>
          </a:p>
        </rich>
      </tx>
      <overlay val="0"/>
      <spPr>
        <a:noFill/>
        <a:ln>
          <a:noFill/>
          <a:prstDash val="solid"/>
        </a:ln>
      </spPr>
    </title>
    <plotArea>
      <layout/>
      <barChart>
        <barDir val="col"/>
        <grouping val="clustered"/>
        <varyColors val="0"/>
        <ser>
          <idx val="0"/>
          <order val="0"/>
          <tx>
            <strRef>
              <f>Sheet1!$C$2</f>
              <strCache>
                <ptCount val="1"/>
                <pt idx="0">
                  <v>2016</v>
                </pt>
              </strCache>
            </strRef>
          </tx>
          <spPr>
            <a:solidFill>
              <a:schemeClr val="accent1"/>
            </a:solidFill>
            <a:ln>
              <a:noFill/>
              <a:prstDash val="solid"/>
            </a:ln>
          </spPr>
          <invertIfNegative val="0"/>
          <dLbls>
            <spPr>
              <a:noFill/>
              <a:ln>
                <a:noFill/>
                <a:prstDash val="solid"/>
              </a:ln>
            </spPr>
            <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/>
                </a:r>
                <a:endParaRPr lang="zh-CN"/>
              </a:p>
            </txPr>
            <dLblPos val="outEnd"/>
            <showLegendKey val="0"/>
            <showVal val="1"/>
            <showCatName val="0"/>
            <showSerName val="0"/>
            <showPercent val="0"/>
            <showBubbleSize val="0"/>
            <showLeaderLines val="0"/>
          </dLbls>
          <cat>
            <strRef>
              <f>Sheet1!$A$15</f>
              <strCache>
                <ptCount val="1"/>
                <pt idx="0">
                  <v>总资产增长率（%）</v>
                </pt>
              </strCache>
            </strRef>
          </cat>
          <val>
            <numRef>
              <f>Sheet1!$C$15</f>
              <numCache>
                <formatCode>General</formatCode>
                <ptCount val="1"/>
                <pt idx="0">
                  <v>0</v>
                </pt>
              </numCache>
            </numRef>
          </val>
        </ser>
        <ser>
          <idx val="1"/>
          <order val="1"/>
          <tx>
            <strRef>
              <f>Sheet1!$D$2</f>
              <strCache>
                <ptCount val="1"/>
                <pt idx="0">
                  <v>2017</v>
                </pt>
              </strCache>
            </strRef>
          </tx>
          <spPr>
            <a:solidFill>
              <a:schemeClr val="accent2"/>
            </a:solidFill>
            <a:ln>
              <a:noFill/>
              <a:prstDash val="solid"/>
            </a:ln>
          </spPr>
          <invertIfNegative val="0"/>
          <dLbls>
            <spPr>
              <a:noFill/>
              <a:ln>
                <a:noFill/>
                <a:prstDash val="solid"/>
              </a:ln>
            </spPr>
            <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/>
                </a:r>
                <a:endParaRPr lang="zh-CN"/>
              </a:p>
            </txPr>
            <dLblPos val="outEnd"/>
            <showLegendKey val="0"/>
            <showVal val="1"/>
            <showCatName val="0"/>
            <showSerName val="0"/>
            <showPercent val="0"/>
            <showBubbleSize val="0"/>
            <showLeaderLines val="0"/>
          </dLbls>
          <cat>
            <strRef>
              <f>Sheet1!$A$15</f>
              <strCache>
                <ptCount val="1"/>
                <pt idx="0">
                  <v>总资产增长率（%）</v>
                </pt>
              </strCache>
            </strRef>
          </cat>
          <val>
            <numRef>
              <f>Sheet1!$D$15</f>
              <numCache>
                <formatCode>General</formatCode>
                <ptCount val="1"/>
                <pt idx="0">
                  <v>0</v>
                </pt>
              </numCache>
            </numRef>
          </val>
        </ser>
        <ser>
          <idx val="2"/>
          <order val="2"/>
          <tx>
            <strRef>
              <f>Sheet1!$E$2</f>
              <strCache>
                <ptCount val="1"/>
                <pt idx="0">
                  <v>2018</v>
                </pt>
              </strCache>
            </strRef>
          </tx>
          <spPr>
            <a:solidFill>
              <a:schemeClr val="accent3"/>
            </a:solidFill>
            <a:ln>
              <a:noFill/>
              <a:prstDash val="solid"/>
            </a:ln>
          </spPr>
          <invertIfNegative val="0"/>
          <dLbls>
            <spPr>
              <a:noFill/>
              <a:ln>
                <a:noFill/>
                <a:prstDash val="solid"/>
              </a:ln>
            </spPr>
            <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/>
                </a:r>
                <a:endParaRPr lang="zh-CN"/>
              </a:p>
            </txPr>
            <dLblPos val="outEnd"/>
            <showLegendKey val="0"/>
            <showVal val="1"/>
            <showCatName val="0"/>
            <showSerName val="0"/>
            <showPercent val="0"/>
            <showBubbleSize val="0"/>
            <showLeaderLines val="0"/>
          </dLbls>
          <cat>
            <strRef>
              <f>Sheet1!$A$15</f>
              <strCache>
                <ptCount val="1"/>
                <pt idx="0">
                  <v>总资产增长率（%）</v>
                </pt>
              </strCache>
            </strRef>
          </cat>
          <val>
            <numRef>
              <f>Sheet1!$E$15</f>
              <numCache>
                <formatCode>General</formatCode>
                <ptCount val="1"/>
                <pt idx="0">
                  <v>0</v>
                </pt>
              </numCache>
            </numRef>
          </val>
        </ser>
        <ser>
          <idx val="3"/>
          <order val="3"/>
          <tx>
            <strRef>
              <f>Sheet1!$F$2</f>
              <strCache>
                <ptCount val="1"/>
                <pt idx="0">
                  <v>2019</v>
                </pt>
              </strCache>
            </strRef>
          </tx>
          <spPr>
            <a:solidFill>
              <a:schemeClr val="accent4"/>
            </a:solidFill>
            <a:ln>
              <a:noFill/>
              <a:prstDash val="solid"/>
            </a:ln>
          </spPr>
          <invertIfNegative val="0"/>
          <dLbls>
            <spPr>
              <a:noFill/>
              <a:ln>
                <a:noFill/>
                <a:prstDash val="solid"/>
              </a:ln>
            </spPr>
            <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/>
                </a:r>
                <a:endParaRPr lang="zh-CN"/>
              </a:p>
            </txPr>
            <dLblPos val="outEnd"/>
            <showLegendKey val="0"/>
            <showVal val="1"/>
            <showCatName val="0"/>
            <showSerName val="0"/>
            <showPercent val="0"/>
            <showBubbleSize val="0"/>
            <showLeaderLines val="0"/>
          </dLbls>
          <cat>
            <strRef>
              <f>Sheet1!$A$15</f>
              <strCache>
                <ptCount val="1"/>
                <pt idx="0">
                  <v>总资产增长率（%）</v>
                </pt>
              </strCache>
            </strRef>
          </cat>
          <val>
            <numRef>
              <f>Sheet1!$F$15</f>
              <numCache>
                <formatCode>General</formatCode>
                <ptCount val="1"/>
                <pt idx="0">
                  <v>0</v>
                </pt>
              </numCache>
            </numRef>
          </val>
        </ser>
        <dLbls>
          <dLblPos val="outEnd"/>
          <showLegendKey val="0"/>
          <showVal val="1"/>
          <showCatName val="0"/>
          <showSerName val="0"/>
          <showPercent val="0"/>
          <showBubbleSize val="0"/>
        </dLbls>
        <gapWidth val="219"/>
        <overlap val="-27"/>
        <axId val="287979776"/>
        <axId val="288002048"/>
      </barChart>
      <catAx>
        <axId val="287979776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zh-CN"/>
          </a:p>
        </txPr>
        <crossAx val="288002048"/>
        <crosses val="autoZero"/>
        <auto val="1"/>
        <lblAlgn val="ctr"/>
        <lblOffset val="100"/>
        <noMultiLvlLbl val="0"/>
      </catAx>
      <valAx>
        <axId val="288002048"/>
        <scaling>
          <orientation val="minMax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General" sourceLinked="1"/>
        <majorTickMark val="none"/>
        <minorTickMark val="none"/>
        <tickLblPos val="nextTo"/>
        <spPr>
          <a:noFill/>
          <a:ln>
            <a:noFill/>
            <a:prstDash val="solid"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zh-CN"/>
          </a:p>
        </txPr>
        <crossAx val="287979776"/>
        <crosses val="autoZero"/>
        <crossBetween val="between"/>
      </valAx>
    </plotArea>
    <legend>
      <legendPos val="b"/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/>
          </a:r>
          <a:endParaRPr lang="zh-CN"/>
        </a:p>
      </txPr>
    </legend>
    <plotVisOnly val="1"/>
    <dispBlanksAs val="gap"/>
  </chart>
</chartSpace>
</file>

<file path=xl/charts/chart4.xml><?xml version="1.0" encoding="utf-8"?>
<chartSpace xmlns:a="http://schemas.openxmlformats.org/drawingml/2006/main" xmlns="http://schemas.openxmlformats.org/drawingml/2006/chart">
  <chart>
    <title>
      <tx>
        <rich>
          <a:bodyPr rot="0" spcFirstLastPara="1" vertOverflow="ellipsis" vert="horz" wrap="square" anchor="ctr" anchorCtr="1"/>
          <a:lstStyle/>
          <a:p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资本扩张能力指标趋势图</a:t>
            </a:r>
          </a:p>
        </rich>
      </tx>
      <overlay val="0"/>
      <spPr>
        <a:noFill/>
        <a:ln>
          <a:noFill/>
          <a:prstDash val="solid"/>
        </a:ln>
      </spPr>
    </title>
    <plotArea>
      <layout/>
      <barChart>
        <barDir val="col"/>
        <grouping val="clustered"/>
        <varyColors val="0"/>
        <ser>
          <idx val="0"/>
          <order val="0"/>
          <tx>
            <strRef>
              <f>Sheet1!$C$2</f>
              <strCache>
                <ptCount val="1"/>
                <pt idx="0">
                  <v>2016</v>
                </pt>
              </strCache>
            </strRef>
          </tx>
          <spPr>
            <a:solidFill>
              <a:schemeClr val="accent1"/>
            </a:solidFill>
            <a:ln>
              <a:noFill/>
              <a:prstDash val="solid"/>
            </a:ln>
          </spPr>
          <invertIfNegative val="0"/>
          <dLbls>
            <spPr>
              <a:noFill/>
              <a:ln>
                <a:noFill/>
                <a:prstDash val="solid"/>
              </a:ln>
            </spPr>
            <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/>
                </a:r>
                <a:endParaRPr lang="zh-CN"/>
              </a:p>
            </txPr>
            <dLblPos val="outEnd"/>
            <showLegendKey val="0"/>
            <showVal val="1"/>
            <showCatName val="0"/>
            <showSerName val="0"/>
            <showPercent val="0"/>
            <showBubbleSize val="0"/>
            <showLeaderLines val="0"/>
          </dLbls>
          <cat>
            <strRef>
              <f>Sheet1!$A$16</f>
              <strCache>
                <ptCount val="1"/>
                <pt idx="0">
                  <v>资本积累率（%）</v>
                </pt>
              </strCache>
            </strRef>
          </cat>
          <val>
            <numRef>
              <f>Sheet1!$C$16</f>
              <numCache>
                <formatCode>General</formatCode>
                <ptCount val="1"/>
                <pt idx="0">
                  <v>0</v>
                </pt>
              </numCache>
            </numRef>
          </val>
        </ser>
        <ser>
          <idx val="1"/>
          <order val="1"/>
          <tx>
            <strRef>
              <f>Sheet1!$D$2</f>
              <strCache>
                <ptCount val="1"/>
                <pt idx="0">
                  <v>2017</v>
                </pt>
              </strCache>
            </strRef>
          </tx>
          <spPr>
            <a:solidFill>
              <a:schemeClr val="accent2"/>
            </a:solidFill>
            <a:ln>
              <a:noFill/>
              <a:prstDash val="solid"/>
            </a:ln>
          </spPr>
          <invertIfNegative val="0"/>
          <dLbls>
            <spPr>
              <a:noFill/>
              <a:ln>
                <a:noFill/>
                <a:prstDash val="solid"/>
              </a:ln>
            </spPr>
            <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/>
                </a:r>
                <a:endParaRPr lang="zh-CN"/>
              </a:p>
            </txPr>
            <dLblPos val="outEnd"/>
            <showLegendKey val="0"/>
            <showVal val="1"/>
            <showCatName val="0"/>
            <showSerName val="0"/>
            <showPercent val="0"/>
            <showBubbleSize val="0"/>
            <showLeaderLines val="0"/>
          </dLbls>
          <cat>
            <strRef>
              <f>Sheet1!$A$16</f>
              <strCache>
                <ptCount val="1"/>
                <pt idx="0">
                  <v>资本积累率（%）</v>
                </pt>
              </strCache>
            </strRef>
          </cat>
          <val>
            <numRef>
              <f>Sheet1!$D$16</f>
              <numCache>
                <formatCode>General</formatCode>
                <ptCount val="1"/>
                <pt idx="0">
                  <v>0</v>
                </pt>
              </numCache>
            </numRef>
          </val>
        </ser>
        <ser>
          <idx val="2"/>
          <order val="2"/>
          <tx>
            <strRef>
              <f>Sheet1!$E$2</f>
              <strCache>
                <ptCount val="1"/>
                <pt idx="0">
                  <v>2018</v>
                </pt>
              </strCache>
            </strRef>
          </tx>
          <spPr>
            <a:solidFill>
              <a:schemeClr val="accent3"/>
            </a:solidFill>
            <a:ln>
              <a:noFill/>
              <a:prstDash val="solid"/>
            </a:ln>
          </spPr>
          <invertIfNegative val="0"/>
          <dLbls>
            <spPr>
              <a:noFill/>
              <a:ln>
                <a:noFill/>
                <a:prstDash val="solid"/>
              </a:ln>
            </spPr>
            <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/>
                </a:r>
                <a:endParaRPr lang="zh-CN"/>
              </a:p>
            </txPr>
            <dLblPos val="outEnd"/>
            <showLegendKey val="0"/>
            <showVal val="1"/>
            <showCatName val="0"/>
            <showSerName val="0"/>
            <showPercent val="0"/>
            <showBubbleSize val="0"/>
            <showLeaderLines val="0"/>
          </dLbls>
          <cat>
            <strRef>
              <f>Sheet1!$A$16</f>
              <strCache>
                <ptCount val="1"/>
                <pt idx="0">
                  <v>资本积累率（%）</v>
                </pt>
              </strCache>
            </strRef>
          </cat>
          <val>
            <numRef>
              <f>Sheet1!$E$16</f>
              <numCache>
                <formatCode>General</formatCode>
                <ptCount val="1"/>
                <pt idx="0">
                  <v>0</v>
                </pt>
              </numCache>
            </numRef>
          </val>
        </ser>
        <ser>
          <idx val="3"/>
          <order val="3"/>
          <tx>
            <strRef>
              <f>Sheet1!$F$2</f>
              <strCache>
                <ptCount val="1"/>
                <pt idx="0">
                  <v>2019</v>
                </pt>
              </strCache>
            </strRef>
          </tx>
          <spPr>
            <a:solidFill>
              <a:schemeClr val="accent4"/>
            </a:solidFill>
            <a:ln>
              <a:noFill/>
              <a:prstDash val="solid"/>
            </a:ln>
          </spPr>
          <invertIfNegative val="0"/>
          <dLbls>
            <spPr>
              <a:noFill/>
              <a:ln>
                <a:noFill/>
                <a:prstDash val="solid"/>
              </a:ln>
            </spPr>
            <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/>
                </a:r>
                <a:endParaRPr lang="zh-CN"/>
              </a:p>
            </txPr>
            <dLblPos val="outEnd"/>
            <showLegendKey val="0"/>
            <showVal val="1"/>
            <showCatName val="0"/>
            <showSerName val="0"/>
            <showPercent val="0"/>
            <showBubbleSize val="0"/>
            <showLeaderLines val="0"/>
          </dLbls>
          <cat>
            <strRef>
              <f>Sheet1!$A$16</f>
              <strCache>
                <ptCount val="1"/>
                <pt idx="0">
                  <v>资本积累率（%）</v>
                </pt>
              </strCache>
            </strRef>
          </cat>
          <val>
            <numRef>
              <f>Sheet1!$F$16</f>
              <numCache>
                <formatCode>General</formatCode>
                <ptCount val="1"/>
                <pt idx="0">
                  <v>0</v>
                </pt>
              </numCache>
            </numRef>
          </val>
        </ser>
        <dLbls>
          <dLblPos val="outEnd"/>
          <showLegendKey val="0"/>
          <showVal val="1"/>
          <showCatName val="0"/>
          <showSerName val="0"/>
          <showPercent val="0"/>
          <showBubbleSize val="0"/>
        </dLbls>
        <gapWidth val="219"/>
        <overlap val="-27"/>
        <axId val="288033792"/>
        <axId val="288056064"/>
      </barChart>
      <catAx>
        <axId val="288033792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zh-CN"/>
          </a:p>
        </txPr>
        <crossAx val="288056064"/>
        <crosses val="autoZero"/>
        <auto val="1"/>
        <lblAlgn val="ctr"/>
        <lblOffset val="100"/>
        <noMultiLvlLbl val="0"/>
      </catAx>
      <valAx>
        <axId val="288056064"/>
        <scaling>
          <orientation val="minMax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General" sourceLinked="1"/>
        <majorTickMark val="none"/>
        <minorTickMark val="none"/>
        <tickLblPos val="nextTo"/>
        <spPr>
          <a:noFill/>
          <a:ln>
            <a:noFill/>
            <a:prstDash val="solid"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zh-CN"/>
          </a:p>
        </txPr>
        <crossAx val="288033792"/>
        <crosses val="autoZero"/>
        <crossBetween val="between"/>
      </valAx>
    </plotArea>
    <legend>
      <legendPos val="b"/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/>
          </a:r>
          <a:endParaRPr lang="zh-CN"/>
        </a:p>
      </txPr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 /><Relationship Type="http://schemas.openxmlformats.org/officeDocument/2006/relationships/chart" Target="/xl/charts/chart2.xml" Id="rId2" /><Relationship Type="http://schemas.openxmlformats.org/officeDocument/2006/relationships/chart" Target="/xl/charts/chart3.xml" Id="rId3" /><Relationship Type="http://schemas.openxmlformats.org/officeDocument/2006/relationships/chart" Target="/xl/charts/chart4.xml" Id="rId4" /></Relationships>
</file>

<file path=xl/drawings/drawing1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twoCellAnchor>
    <from>
      <col>0</col>
      <colOff>447677</colOff>
      <row>18</row>
      <rowOff>38100</rowOff>
    </from>
    <to>
      <col>5</col>
      <colOff>742951</colOff>
      <row>18</row>
      <rowOff>2143125</rowOff>
    </to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twoCellAnchor>
  <twoCellAnchor>
    <from>
      <col>0</col>
      <colOff>371473</colOff>
      <row>31</row>
      <rowOff>19050</rowOff>
    </from>
    <to>
      <col>5</col>
      <colOff>790575</colOff>
      <row>32</row>
      <rowOff>5715</rowOff>
    </to>
    <graphicFrame>
      <nvGraphicFramePr>
        <cNvPr id="2" name="Chart 2"/>
        <cNvGraphicFramePr/>
      </nvGraphicFramePr>
      <xfrm/>
      <a:graphic>
        <a:graphicData uri="http://schemas.openxmlformats.org/drawingml/2006/chart">
          <c:chart r:id="rId2"/>
        </a:graphicData>
      </a:graphic>
    </graphicFrame>
    <clientData/>
  </twoCellAnchor>
  <twoCellAnchor>
    <from>
      <col>0</col>
      <colOff>285750</colOff>
      <row>48</row>
      <rowOff>123824</rowOff>
    </from>
    <to>
      <col>3</col>
      <colOff>542925</colOff>
      <row>48</row>
      <rowOff>1924049</rowOff>
    </to>
    <graphicFrame>
      <nvGraphicFramePr>
        <cNvPr id="3" name="Chart 3"/>
        <cNvGraphicFramePr/>
      </nvGraphicFramePr>
      <xfrm/>
      <a:graphic>
        <a:graphicData uri="http://schemas.openxmlformats.org/drawingml/2006/chart">
          <c:chart r:id="rId3"/>
        </a:graphicData>
      </a:graphic>
    </graphicFrame>
    <clientData/>
  </twoCellAnchor>
  <twoCellAnchor>
    <from>
      <col>3</col>
      <colOff>552450</colOff>
      <row>48</row>
      <rowOff>123825</rowOff>
    </from>
    <to>
      <col>5</col>
      <colOff>1019175</colOff>
      <row>48</row>
      <rowOff>1933575</rowOff>
    </to>
    <graphicFrame>
      <nvGraphicFramePr>
        <cNvPr id="4" name="Chart 4"/>
        <cNvGraphicFramePr/>
      </nvGraphicFramePr>
      <xfrm/>
      <a:graphic>
        <a:graphicData uri="http://schemas.openxmlformats.org/drawingml/2006/chart">
          <c:chart r:id="rId4"/>
        </a:graphicData>
      </a:graphic>
    </graphicFrame>
    <clientData/>
  </twoCellAnchor>
</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 codeName="Sheet4">
    <outlinePr summaryBelow="1" summaryRight="1"/>
    <pageSetUpPr/>
  </sheetPr>
  <dimension ref="A1:O76"/>
  <sheetViews>
    <sheetView showGridLines="0" tabSelected="1" zoomScale="85" zoomScaleNormal="85" workbookViewId="0">
      <selection activeCell="H19" sqref="H19"/>
    </sheetView>
  </sheetViews>
  <sheetFormatPr baseColWidth="8" defaultColWidth="9.109375" defaultRowHeight="13.8"/>
  <cols>
    <col width="24.77734375" customWidth="1" style="21" min="1" max="1"/>
    <col width="21" customWidth="1" style="21" min="2" max="2"/>
    <col width="20.109375" customWidth="1" style="21" min="3" max="3"/>
    <col width="20.21875" customWidth="1" style="21" min="4" max="4"/>
    <col width="24.5546875" customWidth="1" style="21" min="5" max="5"/>
    <col width="21.33203125" customWidth="1" style="21" min="6" max="6"/>
    <col width="9.109375" customWidth="1" style="21" min="7" max="7"/>
    <col width="12.77734375" customWidth="1" style="21" min="8" max="8"/>
    <col width="15.77734375" customWidth="1" style="21" min="9" max="9"/>
    <col width="15.21875" customWidth="1" style="21" min="10" max="10"/>
    <col width="13.77734375" customWidth="1" style="21" min="11" max="11"/>
    <col width="15.21875" customWidth="1" style="21" min="12" max="12"/>
    <col width="12.21875" customWidth="1" style="21" min="13" max="13"/>
    <col width="16.5546875" bestFit="1" customWidth="1" style="21" min="14" max="14"/>
    <col width="9.109375" customWidth="1" style="21" min="15" max="16"/>
  </cols>
  <sheetData>
    <row r="1" ht="23.25" customHeight="1" s="21">
      <c r="A1" s="4" t="inlineStr">
        <is>
          <t xml:space="preserve">                            泸州老窖股份发展能力指标计算                   </t>
        </is>
      </c>
      <c r="B1" s="4" t="n"/>
      <c r="C1" s="4" t="n"/>
      <c r="D1" s="4" t="n"/>
      <c r="E1" s="4" t="n"/>
      <c r="F1" s="5" t="inlineStr">
        <is>
          <t xml:space="preserve">         单位：元</t>
        </is>
      </c>
      <c r="J1" s="0" t="n"/>
      <c r="K1" s="0" t="n"/>
      <c r="L1" s="0" t="n"/>
      <c r="M1" s="0" t="n"/>
      <c r="N1" s="26" t="n"/>
    </row>
    <row r="2" ht="15.6" customHeight="1" s="21">
      <c r="A2" s="11" t="inlineStr">
        <is>
          <t>项目</t>
        </is>
      </c>
      <c r="B2" s="6" t="n">
        <v>2015</v>
      </c>
      <c r="C2" s="6" t="n">
        <v>2016</v>
      </c>
      <c r="D2" s="6" t="n">
        <v>2017</v>
      </c>
      <c r="E2" s="6" t="n">
        <v>2018</v>
      </c>
      <c r="F2" s="6" t="n">
        <v>2019</v>
      </c>
    </row>
    <row r="3" ht="15.6" customHeight="1" s="21">
      <c r="A3" s="7" t="inlineStr">
        <is>
          <t>主营业务收入</t>
        </is>
      </c>
      <c r="B3" s="8" t="n">
        <v>6571346480.83</v>
      </c>
      <c r="C3" s="8" t="n">
        <v>8017302251.6</v>
      </c>
      <c r="D3" s="8" t="n">
        <v>10114600585.81</v>
      </c>
      <c r="E3" s="8" t="n">
        <v>12859523825.56</v>
      </c>
      <c r="F3" s="8" t="n">
        <v>15615719102.43</v>
      </c>
      <c r="J3" s="46" t="n"/>
      <c r="L3" s="47" t="n"/>
      <c r="N3" s="46" t="n"/>
    </row>
    <row r="4" ht="15.6" customHeight="1" s="21">
      <c r="A4" s="7" t="inlineStr">
        <is>
          <t>营业收入</t>
        </is>
      </c>
      <c r="B4" s="8" t="n">
        <v>6900156926.63</v>
      </c>
      <c r="C4" s="8" t="n">
        <v>8303996837.62</v>
      </c>
      <c r="D4" s="8" t="n">
        <v>10394867493.46</v>
      </c>
      <c r="E4" s="8" t="n">
        <v>13055465761.55</v>
      </c>
      <c r="F4" s="8" t="n">
        <v>15816934272.86</v>
      </c>
      <c r="J4" s="26" t="n"/>
    </row>
    <row r="5" ht="15.6" customHeight="1" s="21">
      <c r="A5" s="7" t="inlineStr">
        <is>
          <t>净利润</t>
        </is>
      </c>
      <c r="B5" s="12" t="n">
        <v>1550723540.98</v>
      </c>
      <c r="C5" s="12" t="n">
        <v>1949696750.85</v>
      </c>
      <c r="D5" s="12" t="n">
        <v>2602024285.09</v>
      </c>
      <c r="E5" s="8" t="n">
        <v>3510465888.43</v>
      </c>
      <c r="F5" s="8" t="n">
        <v>4642235502.41</v>
      </c>
    </row>
    <row r="6" ht="15.6" customHeight="1" s="21">
      <c r="A6" s="7" t="inlineStr">
        <is>
          <t>营业利润</t>
        </is>
      </c>
      <c r="B6" s="8" t="n">
        <v>1933610509.19</v>
      </c>
      <c r="C6" s="8" t="n">
        <v>2539975826.57</v>
      </c>
      <c r="D6" s="8" t="n">
        <v>3428205116.97</v>
      </c>
      <c r="E6" s="8" t="n">
        <v>4676981557.43</v>
      </c>
      <c r="F6" s="8" t="n">
        <v>6119294939.65</v>
      </c>
    </row>
    <row r="7" ht="15.6" customHeight="1" s="21">
      <c r="A7" s="7" t="inlineStr">
        <is>
          <t>每股收益</t>
        </is>
      </c>
      <c r="B7" s="8" t="n">
        <v>1.05</v>
      </c>
      <c r="C7" s="11" t="n">
        <v>1.375</v>
      </c>
      <c r="D7" s="11" t="n">
        <v>1.798</v>
      </c>
      <c r="E7" s="11" t="n">
        <v>2.38</v>
      </c>
      <c r="F7" s="11" t="n">
        <v>3.17</v>
      </c>
    </row>
    <row r="8" ht="15.6" customHeight="1" s="21">
      <c r="A8" s="7" t="inlineStr">
        <is>
          <t>资产总计</t>
        </is>
      </c>
      <c r="B8" s="8" t="n">
        <v>13181673694.79</v>
      </c>
      <c r="C8" s="8" t="n">
        <v>13674035552.67</v>
      </c>
      <c r="D8" s="8" t="n">
        <v>19755761074.2</v>
      </c>
      <c r="E8" s="8" t="n">
        <v>22604929596.42</v>
      </c>
      <c r="F8" s="8" t="n">
        <v>28919969078.32</v>
      </c>
      <c r="H8" s="27" t="inlineStr">
        <is>
          <t>2016-2017</t>
        </is>
      </c>
      <c r="I8" s="28" t="n"/>
      <c r="J8" s="27" t="inlineStr">
        <is>
          <t>2017-2018</t>
        </is>
      </c>
      <c r="K8" s="28" t="n"/>
      <c r="L8" s="27" t="inlineStr">
        <is>
          <t>2018-2019</t>
        </is>
      </c>
      <c r="M8" s="28" t="n"/>
    </row>
    <row r="9" ht="15.6" customHeight="1" s="21">
      <c r="A9" s="7" t="inlineStr">
        <is>
          <t>所有者权益</t>
        </is>
      </c>
      <c r="B9" s="12" t="n">
        <v>10362349248.39</v>
      </c>
      <c r="C9" s="8" t="n">
        <v>11124634365.02</v>
      </c>
      <c r="D9" s="8" t="n">
        <v>15312594212.1</v>
      </c>
      <c r="E9" s="8" t="n">
        <v>17124212618.99</v>
      </c>
      <c r="F9" s="8" t="n">
        <v>19554731028.1</v>
      </c>
      <c r="H9" s="3" t="inlineStr">
        <is>
          <t>变动额</t>
        </is>
      </c>
      <c r="I9" s="3" t="inlineStr">
        <is>
          <t>变动率（%）</t>
        </is>
      </c>
      <c r="J9" s="3" t="inlineStr">
        <is>
          <t>变动额</t>
        </is>
      </c>
      <c r="K9" s="3" t="inlineStr">
        <is>
          <t>变动率（%）</t>
        </is>
      </c>
      <c r="L9" s="3" t="inlineStr">
        <is>
          <t>变动额</t>
        </is>
      </c>
      <c r="M9" s="3" t="inlineStr">
        <is>
          <t>变动率（%）</t>
        </is>
      </c>
    </row>
    <row r="10" ht="15.6" customHeight="1" s="21">
      <c r="A10" s="11" t="inlineStr">
        <is>
          <t>销售增长率（%）</t>
        </is>
      </c>
      <c r="B10" s="10" t="n"/>
      <c r="C10" s="10">
        <f>ROUND((C3-B3)/B3*100,2)</f>
        <v/>
      </c>
      <c r="D10" s="9">
        <f>ROUND((D3-C3)/C3*100,2)</f>
        <v/>
      </c>
      <c r="E10" s="9">
        <f>ROUND((E3-D3)/D3*100,2)</f>
        <v/>
      </c>
      <c r="F10" s="9">
        <f>ROUND((F3-E3)/E3*100,2)</f>
        <v/>
      </c>
      <c r="H10" s="3">
        <f>D10-C10</f>
        <v/>
      </c>
      <c r="I10" s="3">
        <f>ROUND(H10/C10*100,2)</f>
        <v/>
      </c>
      <c r="J10" s="3">
        <f>E10-D10</f>
        <v/>
      </c>
      <c r="K10" s="3">
        <f>ROUND(J10/D10*100,2)</f>
        <v/>
      </c>
      <c r="L10" s="3">
        <f>F10-E10</f>
        <v/>
      </c>
      <c r="M10" s="3">
        <f>ROUND(L10/E10*100,2)</f>
        <v/>
      </c>
    </row>
    <row r="11" ht="15.6" customHeight="1" s="21">
      <c r="A11" s="11" t="inlineStr">
        <is>
          <t>营业收入增长率（%）</t>
        </is>
      </c>
      <c r="B11" s="10" t="n"/>
      <c r="C11" s="10">
        <f>ROUND((C4-B4)/B4*100,2)</f>
        <v/>
      </c>
      <c r="D11" s="9">
        <f>ROUND((D4-C4)/C4*100,2)</f>
        <v/>
      </c>
      <c r="E11" s="9">
        <f>ROUND((E4-D4)/D4*100,2)</f>
        <v/>
      </c>
      <c r="F11" s="9">
        <f>ROUND((F4-E4)/E4*100,2)</f>
        <v/>
      </c>
      <c r="H11" s="3">
        <f>D11-C11</f>
        <v/>
      </c>
      <c r="I11" s="3">
        <f>ROUND(H11/C11*100,2)</f>
        <v/>
      </c>
      <c r="J11" s="3">
        <f>E11-D11</f>
        <v/>
      </c>
      <c r="K11" s="3">
        <f>ROUND(J11/D11*100,2)</f>
        <v/>
      </c>
      <c r="L11" s="3">
        <f>F11-E11</f>
        <v/>
      </c>
      <c r="M11" s="3">
        <f>ROUND(L11/E11*100,2)</f>
        <v/>
      </c>
    </row>
    <row r="12" ht="15.6" customHeight="1" s="21">
      <c r="A12" s="11" t="inlineStr">
        <is>
          <t>净利润增长率（%）</t>
        </is>
      </c>
      <c r="B12" s="10" t="n"/>
      <c r="C12" s="10">
        <f>ROUND((C5-B5)/B5*100,2)</f>
        <v/>
      </c>
      <c r="D12" s="9">
        <f>ROUND((D5-C5)/C5*100,2)</f>
        <v/>
      </c>
      <c r="E12" s="9">
        <f>ROUND((E5-D5)/D5*100,2)</f>
        <v/>
      </c>
      <c r="F12" s="9">
        <f>ROUND((F5-E5)/E5*100,2)</f>
        <v/>
      </c>
      <c r="H12" s="3">
        <f>D12-C12</f>
        <v/>
      </c>
      <c r="I12" s="3">
        <f>ROUND(H12/C12*100,2)</f>
        <v/>
      </c>
      <c r="J12" s="3">
        <f>E12-D12</f>
        <v/>
      </c>
      <c r="K12" s="3">
        <f>ROUND(J12/D12*100,2)</f>
        <v/>
      </c>
      <c r="L12" s="3">
        <f>F12-E12</f>
        <v/>
      </c>
      <c r="M12" s="3">
        <f>ROUND(L12/E12*100,2)</f>
        <v/>
      </c>
    </row>
    <row r="13" ht="15.6" customHeight="1" s="21">
      <c r="A13" s="11" t="inlineStr">
        <is>
          <t>营业利润增长率（%）</t>
        </is>
      </c>
      <c r="B13" s="10" t="n"/>
      <c r="C13" s="10">
        <f>ROUND((C6-B6)/B6*100,2)</f>
        <v/>
      </c>
      <c r="D13" s="9">
        <f>ROUND((D6-C6)/C6*100,2)</f>
        <v/>
      </c>
      <c r="E13" s="9">
        <f>ROUND((E6-D6)/D6*100,2)</f>
        <v/>
      </c>
      <c r="F13" s="9">
        <f>ROUND((F6-E6)/E6*100,2)</f>
        <v/>
      </c>
      <c r="H13" s="3">
        <f>D13-C13</f>
        <v/>
      </c>
      <c r="I13" s="3">
        <f>ROUND(H13/C13*100,2)</f>
        <v/>
      </c>
      <c r="J13" s="3">
        <f>E13-D13</f>
        <v/>
      </c>
      <c r="K13" s="3">
        <f>ROUND(J13/D13*100,2)</f>
        <v/>
      </c>
      <c r="L13" s="3">
        <f>F13-E13</f>
        <v/>
      </c>
      <c r="M13" s="3">
        <f>ROUND(L13/E13*100,2)</f>
        <v/>
      </c>
    </row>
    <row r="14" ht="15.6" customHeight="1" s="21">
      <c r="A14" s="11" t="inlineStr">
        <is>
          <t>每股收益增长率（%）</t>
        </is>
      </c>
      <c r="B14" s="10" t="n"/>
      <c r="C14" s="10">
        <f>ROUND((C7-B7)/B7*100,2)</f>
        <v/>
      </c>
      <c r="D14" s="9">
        <f>ROUND((D7-C7)/C7*100,2)</f>
        <v/>
      </c>
      <c r="E14" s="9">
        <f>ROUND((E7-D7)/D7*100,2)</f>
        <v/>
      </c>
      <c r="F14" s="9">
        <f>ROUND((F7-E7)/E7*100,2)</f>
        <v/>
      </c>
      <c r="H14" s="3">
        <f>D14-C14</f>
        <v/>
      </c>
      <c r="I14" s="3">
        <f>ROUND(H14/C14*100,2)</f>
        <v/>
      </c>
      <c r="J14" s="3">
        <f>E14-D14</f>
        <v/>
      </c>
      <c r="K14" s="3">
        <f>ROUND(J14/D14*100,2)</f>
        <v/>
      </c>
      <c r="L14" s="3">
        <f>F14-E14</f>
        <v/>
      </c>
      <c r="M14" s="3">
        <f>ROUND(L14/E14*100,2)</f>
        <v/>
      </c>
    </row>
    <row r="15" ht="15.6" customHeight="1" s="21">
      <c r="A15" s="11" t="inlineStr">
        <is>
          <t>总资产增长率（%）</t>
        </is>
      </c>
      <c r="B15" s="10" t="n"/>
      <c r="C15" s="10">
        <f>ROUND((C8-B8)/B8*100,2)</f>
        <v/>
      </c>
      <c r="D15" s="9">
        <f>ROUND((D8-C8)/C8*100,2)</f>
        <v/>
      </c>
      <c r="E15" s="9">
        <f>ROUND((E8-D8)/D8*100,2)</f>
        <v/>
      </c>
      <c r="F15" s="9">
        <f>ROUND((F8-E8)/E8*100,2)</f>
        <v/>
      </c>
      <c r="H15" s="3">
        <f>D15-C15</f>
        <v/>
      </c>
      <c r="I15" s="3">
        <f>ROUND(H15/C15*100,2)</f>
        <v/>
      </c>
      <c r="J15" s="3">
        <f>E15-D15</f>
        <v/>
      </c>
      <c r="K15" s="3">
        <f>ROUND(J15/D15*100,2)</f>
        <v/>
      </c>
      <c r="L15" s="3">
        <f>F15-E15</f>
        <v/>
      </c>
      <c r="M15" s="3">
        <f>ROUND(L15/E15*100,2)</f>
        <v/>
      </c>
    </row>
    <row r="16" ht="15.6" customHeight="1" s="21">
      <c r="A16" s="11" t="inlineStr">
        <is>
          <t>资本积累率（%）</t>
        </is>
      </c>
      <c r="B16" s="10" t="n"/>
      <c r="C16" s="10">
        <f>ROUND((C9-B9)/B9*100,2)</f>
        <v/>
      </c>
      <c r="D16" s="9">
        <f>ROUND((D9-C9)/C9*100,2)</f>
        <v/>
      </c>
      <c r="E16" s="9">
        <f>ROUND((E9-D9)/D9*100,2)</f>
        <v/>
      </c>
      <c r="F16" s="9">
        <f>ROUND((F9-E9)/E9*100,2)</f>
        <v/>
      </c>
      <c r="H16" s="3">
        <f>D16-C16</f>
        <v/>
      </c>
      <c r="I16" s="3">
        <f>ROUND(H16/C16*100,2)</f>
        <v/>
      </c>
      <c r="J16" s="3">
        <f>E16-D16</f>
        <v/>
      </c>
      <c r="K16" s="3">
        <f>-ROUND(J16/D16*100,2)</f>
        <v/>
      </c>
      <c r="L16" s="3">
        <f>F16-E16</f>
        <v/>
      </c>
      <c r="M16" s="3">
        <f>ROUND(L16/E16*100,2)</f>
        <v/>
      </c>
    </row>
    <row r="17">
      <c r="A17" s="29" t="inlineStr">
        <is>
          <t>泸州老窖股份发展能力分析</t>
        </is>
      </c>
      <c r="B17" s="18" t="n"/>
      <c r="C17" s="18" t="n"/>
      <c r="D17" s="18" t="n"/>
      <c r="E17" s="18" t="n"/>
      <c r="F17" s="19" t="n"/>
    </row>
    <row r="18">
      <c r="A18" s="23" t="n"/>
      <c r="B18" s="24" t="n"/>
      <c r="C18" s="24" t="n"/>
      <c r="D18" s="24" t="n"/>
      <c r="E18" s="24" t="n"/>
      <c r="F18" s="25" t="n"/>
    </row>
    <row r="19" ht="171.75" customHeight="1" s="21">
      <c r="A19" s="17" t="n"/>
      <c r="B19" s="42" t="n"/>
      <c r="C19" s="42" t="n"/>
      <c r="D19" s="42" t="n"/>
      <c r="E19" s="42" t="n"/>
      <c r="F19" s="28" t="n"/>
    </row>
    <row r="20" ht="17.25" customHeight="1" s="21">
      <c r="A20" s="48" t="n"/>
      <c r="B20" s="18" t="n"/>
      <c r="C20" s="18" t="n"/>
      <c r="D20" s="18" t="n"/>
      <c r="E20" s="18" t="n"/>
      <c r="F20" s="19" t="n"/>
      <c r="G20" s="0" t="n"/>
      <c r="H20" s="0" t="n"/>
      <c r="I20" s="0" t="n"/>
      <c r="J20" s="0" t="n"/>
      <c r="K20" s="0" t="n"/>
      <c r="L20" s="0" t="n"/>
      <c r="M20" s="0" t="n"/>
      <c r="N20" s="0" t="n"/>
    </row>
    <row r="21">
      <c r="A21" s="20" t="n"/>
      <c r="F21" s="22" t="n"/>
      <c r="G21" s="0" t="n"/>
      <c r="H21" s="0" t="n"/>
      <c r="I21" s="0" t="n"/>
      <c r="J21" s="0" t="n"/>
      <c r="K21" s="0" t="n"/>
      <c r="L21" s="0" t="n"/>
      <c r="M21" s="0" t="n"/>
      <c r="N21" s="0" t="n"/>
    </row>
    <row r="22">
      <c r="A22" s="20" t="n"/>
      <c r="F22" s="22" t="n"/>
      <c r="G22" s="0" t="n"/>
      <c r="H22" s="0" t="n"/>
      <c r="I22" s="0" t="n"/>
      <c r="J22" s="0" t="n"/>
      <c r="K22" s="0" t="n"/>
      <c r="L22" s="0" t="n"/>
      <c r="M22" s="0" t="n"/>
      <c r="N22" s="0" t="n"/>
    </row>
    <row r="23">
      <c r="A23" s="20" t="n"/>
      <c r="F23" s="22" t="n"/>
      <c r="G23" s="0" t="n"/>
      <c r="H23" s="0" t="n"/>
      <c r="I23" s="0" t="n"/>
      <c r="J23" s="0" t="n"/>
      <c r="K23" s="0" t="n"/>
      <c r="L23" s="0" t="n"/>
      <c r="M23" s="0" t="n"/>
      <c r="N23" s="0" t="n"/>
    </row>
    <row r="24">
      <c r="A24" s="20" t="n"/>
      <c r="F24" s="22" t="n"/>
      <c r="G24" s="0" t="n"/>
      <c r="H24" s="0" t="n"/>
      <c r="I24" s="0" t="n"/>
      <c r="J24" s="0" t="n"/>
      <c r="K24" s="0" t="n"/>
      <c r="L24" s="0" t="n"/>
      <c r="M24" s="0" t="n"/>
      <c r="N24" s="0" t="n"/>
    </row>
    <row r="25">
      <c r="A25" s="23" t="n"/>
      <c r="B25" s="24" t="n"/>
      <c r="C25" s="24" t="n"/>
      <c r="D25" s="24" t="n"/>
      <c r="E25" s="24" t="n"/>
      <c r="F25" s="25" t="n"/>
      <c r="H25" s="0" t="n"/>
      <c r="I25" s="0" t="n"/>
      <c r="J25" s="0" t="n"/>
      <c r="K25" s="0" t="n"/>
      <c r="L25" s="0" t="n"/>
      <c r="M25" s="0" t="n"/>
      <c r="N25" s="0" t="n"/>
    </row>
    <row r="26" ht="14.25" customHeight="1" s="21">
      <c r="A26" s="17" t="inlineStr">
        <is>
          <t>营业收入增长率分析：泸州老窖2017年到2019年营业收入增长率总体也呈逐年上升趋势，2017年到2018年增长率为128.39%，主要是因为企业推出的创新产品和一系列新产品受到消费者的欢迎，满足了消费者的需求，使得主营业务收入的增长。2018年到2019年又回归平稳增长。这说明企业2017年到2019年企业的竞争力不断增强，企业的发展能力持续提升，拥有较好的市场前景。企业应该站在消费者需求的角度上继续加大创新研发力度，提升自身的竞争力，增强发展能力。</t>
        </is>
      </c>
      <c r="B26" s="18" t="n"/>
      <c r="C26" s="18" t="n"/>
      <c r="D26" s="18" t="n"/>
      <c r="E26" s="18" t="n"/>
      <c r="F26" s="19" t="n"/>
      <c r="H26" s="0" t="n"/>
      <c r="I26" s="0" t="n"/>
      <c r="J26" s="0" t="n"/>
      <c r="K26" s="0" t="n"/>
      <c r="L26" s="0" t="n"/>
      <c r="M26" s="0" t="n"/>
      <c r="N26" s="0" t="n"/>
    </row>
    <row r="27">
      <c r="A27" s="20" t="n"/>
      <c r="F27" s="22" t="n"/>
    </row>
    <row r="28">
      <c r="A28" s="20" t="n"/>
      <c r="F28" s="22" t="n"/>
    </row>
    <row r="29">
      <c r="A29" s="20" t="n"/>
      <c r="F29" s="22" t="n"/>
    </row>
    <row r="30">
      <c r="A30" s="20" t="n"/>
      <c r="F30" s="22" t="n"/>
    </row>
    <row r="31">
      <c r="A31" s="23" t="n"/>
      <c r="B31" s="24" t="n"/>
      <c r="C31" s="24" t="n"/>
      <c r="D31" s="24" t="n"/>
      <c r="E31" s="24" t="n"/>
      <c r="F31" s="25" t="n"/>
    </row>
    <row r="32" ht="193.95" customHeight="1" s="21">
      <c r="A32" s="17" t="n"/>
      <c r="B32" s="42" t="n"/>
      <c r="C32" s="42" t="n"/>
      <c r="D32" s="42" t="n"/>
      <c r="E32" s="42" t="n"/>
      <c r="F32" s="28" t="n"/>
    </row>
    <row r="33" ht="13.95" customHeight="1" s="21">
      <c r="A33" s="17" t="inlineStr">
        <is>
          <t>净利润增长率分析：泸州老窖2017年到2019年净利润增长率呈现稳步增长的趋势。2017年到2018年净利润增长率增加了2.1个百分点，增长率为14.08%，2018年到2019年增加了8.8个百分点，增长率为51.73%。这主要是得益于企业的创新发展战略以及国内消费能力升级，内销业务增长强劲，海外SEB订单的持续转移，企业的销售与利润双增长，从而使得泸州老窖净利润增长率持续上升。泸州老窖2017年到2018年净利润增长率逐年上升说明企业经营业绩好，净利润增长能力比较稳定，又强劲的发展后劲。</t>
        </is>
      </c>
      <c r="B33" s="18" t="n"/>
      <c r="C33" s="18" t="n"/>
      <c r="D33" s="18" t="n"/>
      <c r="E33" s="18" t="n"/>
      <c r="F33" s="19" t="n"/>
    </row>
    <row r="34">
      <c r="A34" s="20" t="n"/>
      <c r="F34" s="22" t="n"/>
      <c r="J34" s="2" t="n"/>
      <c r="K34" s="1" t="n"/>
      <c r="M34" s="1" t="n"/>
    </row>
    <row r="35">
      <c r="A35" s="20" t="n"/>
      <c r="F35" s="22" t="n"/>
    </row>
    <row r="36">
      <c r="A36" s="20" t="n"/>
      <c r="F36" s="22" t="n"/>
    </row>
    <row r="37">
      <c r="A37" s="20" t="n"/>
      <c r="F37" s="22" t="n"/>
      <c r="J37" s="1" t="n"/>
      <c r="K37" s="1" t="n"/>
      <c r="M37" s="1" t="n"/>
    </row>
    <row r="38">
      <c r="A38" s="23" t="n"/>
      <c r="B38" s="24" t="n"/>
      <c r="C38" s="24" t="n"/>
      <c r="D38" s="24" t="n"/>
      <c r="E38" s="24" t="n"/>
      <c r="F38" s="25" t="n"/>
    </row>
    <row r="39" ht="14.25" customHeight="1" s="21">
      <c r="A39" s="43" t="inlineStr">
        <is>
          <t>营业利润增长率分析：泸州老窖2017年到2019年营业利润稳步增长。2017年到2018年增加了6.44个百分点，增长率为42.96%，2018年到2019年增长了2.59个百分点，增长率为12.09%。这是因为企业2017年到2019年营业收入分别11,947,123,201.12元 ，14,542,193,769.7元 ，17,851,264,801.72元 ，营业成本分别为8,299,999,071.78元  ，10,105,220,907.8元 ，12,341,938,965.93元 。营业收入的增长幅度超过了营业成本的增长幅度，这表明企业又较好的成本控制能力，企业营业情况好，业务扩张能力强，发展能力强。</t>
        </is>
      </c>
      <c r="B39" s="18" t="n"/>
      <c r="C39" s="18" t="n"/>
      <c r="D39" s="18" t="n"/>
      <c r="E39" s="18" t="n"/>
      <c r="F39" s="19" t="n"/>
    </row>
    <row r="40">
      <c r="A40" s="20" t="n"/>
      <c r="F40" s="22" t="n"/>
    </row>
    <row r="41">
      <c r="A41" s="20" t="n"/>
      <c r="F41" s="22" t="n"/>
    </row>
    <row r="42">
      <c r="A42" s="20" t="n"/>
      <c r="F42" s="22" t="n"/>
      <c r="J42" s="46" t="n"/>
    </row>
    <row r="43">
      <c r="A43" s="20" t="n"/>
      <c r="F43" s="22" t="n"/>
    </row>
    <row r="44">
      <c r="A44" s="20" t="n"/>
      <c r="F44" s="22" t="n"/>
    </row>
    <row r="45">
      <c r="A45" s="20" t="n"/>
      <c r="F45" s="22" t="n"/>
    </row>
    <row r="46" ht="87.59999999999999" customHeight="1" s="21">
      <c r="A46" s="17" t="inlineStr">
        <is>
          <t>每股收益增长率分析：泸州老窖2017年到2019年每股收益增长率逐年上升，2017年每股收益增长率为增加了1.82个百分点，增长率为8.57%。这是因为   2018年到2019年每股收益增长率增加了2.83个百分点，增长率为12.28%。这说明企业每一公司股权分得的利润逐年增加，呈现出企业良好的收益持续性和整体水平，表明企业未来优秀的成长潜力。企业应该继续保持目前的优势，同时提高企业的经营能力，使得企业更多的盈利，追求更高的每股收益。</t>
        </is>
      </c>
      <c r="B46" s="18" t="n"/>
      <c r="C46" s="18" t="n"/>
      <c r="D46" s="18" t="n"/>
      <c r="E46" s="18" t="n"/>
      <c r="F46" s="19" t="n"/>
    </row>
    <row r="47" hidden="1" s="21">
      <c r="A47" s="20" t="n"/>
      <c r="F47" s="22" t="n"/>
    </row>
    <row r="48" hidden="1" s="21">
      <c r="A48" s="23" t="n"/>
      <c r="B48" s="24" t="n"/>
      <c r="C48" s="24" t="n"/>
      <c r="D48" s="24" t="n"/>
      <c r="E48" s="24" t="n"/>
      <c r="F48" s="25" t="n"/>
    </row>
    <row r="49" ht="177" customHeight="1" s="21">
      <c r="A49" s="17" t="n"/>
      <c r="B49" s="42" t="n"/>
      <c r="C49" s="42" t="n"/>
      <c r="D49" s="42" t="n"/>
      <c r="E49" s="42" t="n"/>
      <c r="F49" s="28" t="n"/>
    </row>
    <row r="50" ht="14.25" customHeight="1" s="21">
      <c r="A50" s="17" t="inlineStr">
        <is>
          <t>总资产增长率分析：泸州老窖2017年到2018年总资产增长率增加了7.61个百分点，增长率为126.62%，这是因为企业推进创新战略，产品受到消费者的欢迎，使得应收账款从2017年的1,160,117,826.72 元增加到2018年的1,394,611,743.59 元、本期采购大宗材料预付货款增加，使得预付账款增长 了107.61%，相应的存货也有大幅增长；下属子公司在建工程投资增加使得在建工程增长 291.94%，因此2017年到2018年的总资产增长率呈现了大幅增长的情况。而2018年到2019年增加了5.3个百分点，增长率为38.91%，回归了平稳的增长。企业2017年到2019年总资产增长率逐年上升，这表明企业的经营能力强，生产能力增加，具有强劲的发展能力。</t>
        </is>
      </c>
      <c r="B50" s="18" t="n"/>
      <c r="C50" s="18" t="n"/>
      <c r="D50" s="18" t="n"/>
      <c r="E50" s="18" t="n"/>
      <c r="F50" s="19" t="n"/>
    </row>
    <row r="51">
      <c r="A51" s="20" t="n"/>
      <c r="F51" s="22" t="n"/>
    </row>
    <row r="52">
      <c r="A52" s="20" t="n"/>
      <c r="F52" s="22" t="n"/>
    </row>
    <row r="53">
      <c r="A53" s="20" t="n"/>
      <c r="F53" s="22" t="n"/>
    </row>
    <row r="54">
      <c r="A54" s="20" t="n"/>
      <c r="F54" s="22" t="n"/>
    </row>
    <row r="55">
      <c r="A55" s="20" t="n"/>
      <c r="F55" s="22" t="n"/>
    </row>
    <row r="56">
      <c r="A56" s="23" t="n"/>
      <c r="B56" s="24" t="n"/>
      <c r="C56" s="24" t="n"/>
      <c r="D56" s="24" t="n"/>
      <c r="E56" s="24" t="n"/>
      <c r="F56" s="25" t="n"/>
    </row>
    <row r="57" ht="14.25" customHeight="1" s="21">
      <c r="A57" s="17" t="inlineStr">
        <is>
          <t>资本积累率分析：泸州老窖2017年到2018年增加了27.5个百分点，增长率为307.26%，这是由于2017年到2018年企业股本的大幅度增长了30%导致所有者权益增加，使得资本累计率上升。但是2018年到2019年减少了9.32个百分点，增长率为-50.24%，这是因为企业2019年股本没有大幅度增长且资本公积减少使得企业2019年的资本累计率下降。这表明企业资本扩张能力有所下降，因此，企业要提高自身的资本扩张能力，增强通过内部积累、追加投资、吸纳外部资源、收购兼并等方式扩大企业规模，增强自身的资本实力。</t>
        </is>
      </c>
      <c r="B57" s="18" t="n"/>
      <c r="C57" s="18" t="n"/>
      <c r="D57" s="18" t="n"/>
      <c r="E57" s="18" t="n"/>
      <c r="F57" s="19" t="n"/>
      <c r="L57" s="1" t="n"/>
    </row>
    <row r="58">
      <c r="A58" s="20" t="n"/>
      <c r="F58" s="22" t="n"/>
    </row>
    <row r="59">
      <c r="A59" s="20" t="n"/>
      <c r="F59" s="22" t="n"/>
      <c r="L59" s="1" t="n"/>
    </row>
    <row r="60">
      <c r="A60" s="20" t="n"/>
      <c r="F60" s="22" t="n"/>
      <c r="J60" s="1" t="n"/>
    </row>
    <row r="61">
      <c r="A61" s="20" t="n"/>
      <c r="F61" s="22" t="n"/>
      <c r="J61" s="1" t="n"/>
    </row>
    <row r="62">
      <c r="A62" s="20" t="n"/>
      <c r="F62" s="22" t="n"/>
      <c r="J62" s="1" t="n"/>
    </row>
    <row r="63">
      <c r="A63" s="23" t="n"/>
      <c r="B63" s="24" t="n"/>
      <c r="C63" s="24" t="n"/>
      <c r="D63" s="24" t="n"/>
      <c r="E63" s="24" t="n"/>
      <c r="F63" s="25" t="n"/>
      <c r="J63" s="1" t="n"/>
    </row>
    <row r="64" ht="29.25" customHeight="1" s="21">
      <c r="A64" s="44" t="inlineStr">
        <is>
          <t>综合分析</t>
        </is>
      </c>
      <c r="B64" s="42" t="n"/>
      <c r="C64" s="42" t="n"/>
      <c r="D64" s="42" t="n"/>
      <c r="E64" s="42" t="n"/>
      <c r="F64" s="28" t="n"/>
      <c r="J64" s="1" t="n"/>
    </row>
    <row r="65" ht="14.25" customHeight="1" s="21">
      <c r="A65" s="45" t="inlineStr">
        <is>
          <t>泸州老窖2017年到2019年发展能力指标中除了资本积累率，总体呈现上升趋势。企业收入增长能力的两项指标都是在2017年到2018年呈现大幅度增长，而2019年稳定增长，这主要是因为企业在2018年持续推进产品创新战略及新品类发展战略，推出的产品满足消费者的需求，同时电子商务业务保持高速增长。资本积累率波动较大，2017年资本积累率呈现负数主要是因为企业的股本有所下降、资本公积、其他综合收益都呈现大幅 下降，导致所有者权益减少，资本积累率为负数。但是2018年企业的股本、资本公积都有大幅增长，因此2018年资本积累率为18.55%，较2017年上升了307.26%，而2019年股本和资本公积又有所下降从而导致了2019年资本积累率又下降为9.23%。企业可以通过内部积累、追加投资、吸纳外部资源、收购兼并等方式来增加股本和资本公积，从而稳定并提升企业的资本积累率。企业的营业收入与营业利润增长趋势相协调，说明企业的经营模式和发展战略定位准确，同时在46家同行业企业中，泸州老窖各项指标均在12名以内，企业发展能力均高于行业均值，说明企业再行业中的发展能力较强，企业应该继续推进当前的发展战略，加大研发投入，同时要提高自身的资本扩张能力，扩大企业规模，实现规模效应。</t>
        </is>
      </c>
      <c r="B65" s="18" t="n"/>
      <c r="C65" s="18" t="n"/>
      <c r="D65" s="18" t="n"/>
      <c r="E65" s="18" t="n"/>
      <c r="F65" s="19" t="n"/>
    </row>
    <row r="66">
      <c r="A66" s="20" t="n"/>
      <c r="F66" s="22" t="n"/>
    </row>
    <row r="67">
      <c r="A67" s="20" t="n"/>
      <c r="F67" s="22" t="n"/>
    </row>
    <row r="68">
      <c r="A68" s="20" t="n"/>
      <c r="F68" s="22" t="n"/>
    </row>
    <row r="69">
      <c r="A69" s="20" t="n"/>
      <c r="F69" s="22" t="n"/>
    </row>
    <row r="70">
      <c r="A70" s="20" t="n"/>
      <c r="F70" s="22" t="n"/>
    </row>
    <row r="71">
      <c r="A71" s="20" t="n"/>
      <c r="F71" s="22" t="n"/>
    </row>
    <row r="72">
      <c r="A72" s="20" t="n"/>
      <c r="F72" s="22" t="n"/>
    </row>
    <row r="73">
      <c r="A73" s="20" t="n"/>
      <c r="F73" s="22" t="n"/>
    </row>
    <row r="74">
      <c r="A74" s="20" t="n"/>
      <c r="F74" s="22" t="n"/>
    </row>
    <row r="75">
      <c r="A75" s="20" t="n"/>
      <c r="F75" s="22" t="n"/>
    </row>
    <row r="76">
      <c r="A76" s="23" t="n"/>
      <c r="B76" s="24" t="n"/>
      <c r="C76" s="24" t="n"/>
      <c r="D76" s="24" t="n"/>
      <c r="E76" s="24" t="n"/>
      <c r="F76" s="25" t="n"/>
    </row>
  </sheetData>
  <mergeCells count="17">
    <mergeCell ref="A33:F38"/>
    <mergeCell ref="A49:F49"/>
    <mergeCell ref="H8:I8"/>
    <mergeCell ref="A46:F48"/>
    <mergeCell ref="A50:F56"/>
    <mergeCell ref="A19:F19"/>
    <mergeCell ref="A20:F25"/>
    <mergeCell ref="A39:F45"/>
    <mergeCell ref="A32:F32"/>
    <mergeCell ref="A17:F18"/>
    <mergeCell ref="A57:F63"/>
    <mergeCell ref="A26:F31"/>
    <mergeCell ref="L8:M8"/>
    <mergeCell ref="J8:K8"/>
    <mergeCell ref="N1:O1"/>
    <mergeCell ref="A64:F64"/>
    <mergeCell ref="A65:F76"/>
  </mergeCells>
  <pageMargins left="0.7" right="0.7" top="0.75" bottom="0.75" header="0.3" footer="0.3"/>
  <pageSetup orientation="portrait" paperSize="9" horizontalDpi="300" verticalDpi="30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YEE</dc:creator>
  <dcterms:created xsi:type="dcterms:W3CDTF">2020-05-12T13:45:22Z</dcterms:created>
  <dcterms:modified xsi:type="dcterms:W3CDTF">2026-05-04T03:32:53Z</dcterms:modified>
  <cp:lastModifiedBy>大梨</cp:lastModifiedBy>
  <cp:lastPrinted>2020-05-14T00:56:06Z</cp:lastPrinted>
</cp:coreProperties>
</file>