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8360"/>
  </bookViews>
  <sheets>
    <sheet name="Delta套保计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<sst xmlns="http://schemas.openxmlformats.org/spreadsheetml/2006/main" count="95" uniqueCount="80">
  <si>
    <t>Delta套期保值应用 — 随堂练习（例1/例2/例3）</t>
  </si>
  <si>
    <t>一、基本参数</t>
  </si>
  <si>
    <t>期权类型</t>
  </si>
  <si>
    <t>欧式看涨期权（空头/卖出）</t>
  </si>
  <si>
    <t/>
  </si>
  <si>
    <t>期权数量 N</t>
  </si>
  <si>
    <t>执行价格 K ($)</t>
  </si>
  <si>
    <t>到期期限 (天)</t>
  </si>
  <si>
    <t>无风险利率 r</t>
  </si>
  <si>
    <t>二、三天市场数据与Delta套保操作明细</t>
  </si>
  <si>
    <t>日期</t>
  </si>
  <si>
    <t>股票价格
S ($)</t>
  </si>
  <si>
    <t>期权价格
c ($)</t>
  </si>
  <si>
    <t>Delta Δ</t>
  </si>
  <si>
    <t>应持股数
= Δ×N</t>
  </si>
  <si>
    <t>持股变动
(股)</t>
  </si>
  <si>
    <t>股票交易
现金流($)</t>
  </si>
  <si>
    <t>累计净借款
($)</t>
  </si>
  <si>
    <t>当日利息
($)</t>
  </si>
  <si>
    <t>11月19日</t>
  </si>
  <si>
    <t>11月20日</t>
  </si>
  <si>
    <t>11月21日(平仓)</t>
  </si>
  <si>
    <t>平仓</t>
  </si>
  <si>
    <t>三、例1：Delta对冲所需股票头寸</t>
  </si>
  <si>
    <t>公司卖出(空头)看涨期权，Delta&gt;0，需买入股票进行Delta对冲</t>
  </si>
  <si>
    <t>需买入股票数量</t>
  </si>
  <si>
    <t>股  （公式: Δ × N = 0.5649 × 500）</t>
  </si>
  <si>
    <t>购买股票所需资金</t>
  </si>
  <si>
    <t>（公式: 股数 × S₀ = 282.45 × $125.75）</t>
  </si>
  <si>
    <t>卖出期权收入</t>
  </si>
  <si>
    <t>（公式: N × c₀ = 500 × $10.89）</t>
  </si>
  <si>
    <t>初始净借款</t>
  </si>
  <si>
    <t>（公式: 股票支出 - 期权收入）</t>
  </si>
  <si>
    <t>四、例2：套保组合价值变化与调整（11/19→11/20）</t>
  </si>
  <si>
    <t>项目</t>
  </si>
  <si>
    <t>金额 ($)</t>
  </si>
  <si>
    <t>计算说明</t>
  </si>
  <si>
    <t>股票持仓损益</t>
  </si>
  <si>
    <t>持股数×ΔS = 282.45×(122.75-125.75)</t>
  </si>
  <si>
    <t>期权头寸损益(空头)</t>
  </si>
  <si>
    <t>-N×Δc = -500×(9.09-10.89)</t>
  </si>
  <si>
    <t>▶ 套保组合净损益</t>
  </si>
  <si>
    <t>股票损益 + 期权损益（接近0说明套保有效）</t>
  </si>
  <si>
    <t>调整至Delta中性：</t>
  </si>
  <si>
    <t>新Delta下应持股数</t>
  </si>
  <si>
    <t>Δ₁×N = 0.5176×500</t>
  </si>
  <si>
    <t>需卖出股票数</t>
  </si>
  <si>
    <t>原持股-新持股 = 282.45-258.80</t>
  </si>
  <si>
    <t>卖出股票回收资金</t>
  </si>
  <si>
    <t>卖出股数×当前股价</t>
  </si>
  <si>
    <t>五、例3-问题1：套保效果对比（不考虑资金成本）</t>
  </si>
  <si>
    <t>【不套保】期权损益</t>
  </si>
  <si>
    <t>N×(c₀-c₂) = 500×(10.89-11.02)</t>
  </si>
  <si>
    <t>【套保】期权损益</t>
  </si>
  <si>
    <t>N×(c₀-c₂)，同上</t>
  </si>
  <si>
    <t>【套保】第1天股票损益</t>
  </si>
  <si>
    <t>282.45×(122.75-125.75)</t>
  </si>
  <si>
    <t>【套保】第2天股票损益</t>
  </si>
  <si>
    <t>258.80×(127.50-122.75)</t>
  </si>
  <si>
    <t>【套保】股票总损益</t>
  </si>
  <si>
    <t>第1天 + 第2天</t>
  </si>
  <si>
    <t>▶【套保】总损益</t>
  </si>
  <si>
    <t>期权损益 + 股票总损益</t>
  </si>
  <si>
    <t>▶ 套保 vs 不套保差异</t>
  </si>
  <si>
    <t>正值=套保更优</t>
  </si>
  <si>
    <t>六、例3-问题2：套保效果对比（考虑资金使用成本，r=4%连续复利）</t>
  </si>
  <si>
    <t>500×(10.89-11.02) = -$65</t>
  </si>
  <si>
    <t>【不套保】期权收入投资利息</t>
  </si>
  <si>
    <t>N×c₀×(e^(r×2/365)-1)，期权收入投资2天</t>
  </si>
  <si>
    <t>▶【不套保】总损益(含利息)</t>
  </si>
  <si>
    <t>同上表股票总损益</t>
  </si>
  <si>
    <t>【套保】累计借款利息成本</t>
  </si>
  <si>
    <t>两天累计利息（见上方明细表I列）</t>
  </si>
  <si>
    <t>▶【套保】总损益(含利息)</t>
  </si>
  <si>
    <t>期权损益 + 股票损益 - 利息成本</t>
  </si>
  <si>
    <t>▶ 套保 vs 不套保差异(含利息)</t>
  </si>
  <si>
    <t>七、结论</t>
  </si>
  <si>
    <t>1. 不考虑资金成本时：套保总损益 &gt; 不套保损益，Delta对冲有效减少了期权头寸的风险敞口。</t>
  </si>
  <si>
    <t>2. 考虑资金成本时：扣除借款利息后，套保仍优于不套保。利息成本较小，不影响整体结论。</t>
  </si>
  <si>
    <t>3. Delta套保虽不能完全消除风险（因Gamma效应和离散调仓），但显著降低了组合的波动性。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</si>
</sst>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$#,##0.00"/>
    <numFmt numFmtId="177" formatCode="0.0000"/>
  </numFmts>
  <fonts count="28">
    <font>
      <sz val="11"/>
      <color theme="1"/>
      <name val="宋体"/>
      <charset val="134"/>
      <scheme val="minor"/>
    </font>
    <font>
      <b/>
      <sz val="14"/>
      <name val="微软雅黑"/>
      <charset val="134"/>
    </font>
    <font>
      <b/>
      <sz val="12"/>
      <color rgb="FF003366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b/>
      <sz val="10"/>
      <color rgb="FFFFFFFF"/>
      <name val="微软雅黑"/>
      <charset val="134"/>
    </font>
    <font>
      <b/>
      <sz val="10"/>
      <color rgb="FFCC0000"/>
      <name val="微软雅黑"/>
      <charset val="134"/>
    </font>
    <font>
      <b/>
      <sz val="10"/>
      <color rgb="FF0066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6E4F0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CE4E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7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8" fillId="9" borderId="6" applyNumberFormat="0" applyAlignment="0" applyProtection="0">
      <alignment vertical="center"/>
    </xf>
    <xf numFmtId="0" fontId="19" fillId="9" borderId="5" applyNumberFormat="0" applyAlignment="0" applyProtection="0">
      <alignment vertical="center"/>
    </xf>
    <xf numFmtId="0" fontId="20" fillId="10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76" fontId="4" fillId="4" borderId="1" xfId="0" applyNumberFormat="1" applyFont="1" applyFill="1" applyBorder="1" applyAlignment="1">
      <alignment horizontal="center" vertical="center" wrapText="1"/>
    </xf>
    <xf numFmtId="177" fontId="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176" fontId="4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176" fontId="6" fillId="5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176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176" fontId="7" fillId="5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176" fontId="6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2"/>
  <sheetViews>
    <sheetView tabSelected="1" topLeftCell="A30" workbookViewId="0">
      <selection activeCell="A61" sqref="A61:I61"/>
    </sheetView>
  </sheetViews>
  <sheetFormatPr defaultColWidth="9" defaultRowHeight="13.5"/>
  <cols>
    <col min="1" max="1" width="24" customWidth="1"/>
    <col min="2" max="2" width="16" customWidth="1"/>
    <col min="3" max="3" width="31" customWidth="1"/>
    <col min="4" max="4" width="14" customWidth="1"/>
    <col min="5" max="6" width="16" customWidth="1"/>
    <col min="7" max="9" width="18" customWidth="1"/>
  </cols>
  <sheetData>
    <row r="1" ht="21" spans="1:9">
      <c r="A1" s="1" t="s">
        <v>0</v>
      </c>
    </row>
    <row r="3" ht="18" spans="1:9">
      <c r="A3" s="2" t="s">
        <v>1</v>
      </c>
    </row>
    <row r="4" ht="33" spans="1:9">
      <c r="A4" s="3" t="s">
        <v>2</v>
      </c>
      <c r="B4" s="4" t="s">
        <v>3</v>
      </c>
      <c r="C4" s="4" t="s">
        <v>4</v>
      </c>
    </row>
    <row r="5" ht="16.5" spans="1:9">
      <c r="A5" s="3" t="s">
        <v>5</v>
      </c>
      <c r="B5" s="5">
        <v>500</v>
      </c>
      <c r="C5" s="4" t="s">
        <v>4</v>
      </c>
    </row>
    <row r="6" ht="16.5" spans="1:9">
      <c r="A6" s="3" t="s">
        <v>6</v>
      </c>
      <c r="B6" s="6">
        <v>125</v>
      </c>
      <c r="C6" s="4" t="s">
        <v>4</v>
      </c>
    </row>
    <row r="7" ht="16.5" spans="1:9">
      <c r="A7" s="3" t="s">
        <v>7</v>
      </c>
      <c r="B7" s="5">
        <v>60</v>
      </c>
      <c r="C7" s="4" t="s">
        <v>4</v>
      </c>
    </row>
    <row r="8" ht="16.5" spans="1:9">
      <c r="A8" s="3" t="s">
        <v>8</v>
      </c>
      <c r="B8" s="7">
        <v>0.04</v>
      </c>
      <c r="C8" s="4" t="s">
        <v>4</v>
      </c>
    </row>
    <row r="10" ht="18" spans="1:9">
      <c r="A10" s="2" t="s">
        <v>9</v>
      </c>
    </row>
    <row r="11" ht="33" spans="1:9">
      <c r="A11" s="8" t="s">
        <v>10</v>
      </c>
      <c r="B11" s="8" t="s">
        <v>11</v>
      </c>
      <c r="C11" s="8" t="s">
        <v>12</v>
      </c>
      <c r="D11" s="8" t="s">
        <v>13</v>
      </c>
      <c r="E11" s="8" t="s">
        <v>14</v>
      </c>
      <c r="F11" s="8" t="s">
        <v>15</v>
      </c>
      <c r="G11" s="8" t="s">
        <v>16</v>
      </c>
      <c r="H11" s="8" t="s">
        <v>17</v>
      </c>
      <c r="I11" s="8" t="s">
        <v>18</v>
      </c>
    </row>
    <row r="12" ht="16.5" spans="1:9">
      <c r="A12" s="9" t="s">
        <v>19</v>
      </c>
      <c r="B12" s="10">
        <v>125.75</v>
      </c>
      <c r="C12" s="10">
        <v>10.89</v>
      </c>
      <c r="D12" s="11">
        <v>0.5649</v>
      </c>
      <c r="E12" s="12">
        <f>D12*$B$5</f>
        <v>282.45</v>
      </c>
      <c r="F12" s="12">
        <f>E12</f>
        <v>282.45</v>
      </c>
      <c r="G12" s="10">
        <f>-F12*B12</f>
        <v>-35518.0875</v>
      </c>
      <c r="H12" s="10">
        <f>-($B$5*C12+G12)</f>
        <v>30073.0875</v>
      </c>
      <c r="I12" s="10">
        <v>0</v>
      </c>
    </row>
    <row r="13" ht="16.5" spans="1:9">
      <c r="A13" s="13" t="s">
        <v>20</v>
      </c>
      <c r="B13" s="14">
        <v>122.75</v>
      </c>
      <c r="C13" s="14">
        <v>9.09</v>
      </c>
      <c r="D13" s="15">
        <v>0.5176</v>
      </c>
      <c r="E13" s="16">
        <f>D13*$B$5</f>
        <v>258.8</v>
      </c>
      <c r="F13" s="16">
        <f>E13-E12</f>
        <v>-23.65</v>
      </c>
      <c r="G13" s="14">
        <f>-F13*B13</f>
        <v>2903.0375</v>
      </c>
      <c r="H13" s="14">
        <f>H12*EXP($B$8/365)-G13</f>
        <v>27173.3458614138</v>
      </c>
      <c r="I13" s="14">
        <f>H12*(EXP($B$8/365)-1)</f>
        <v>3.29586141376571</v>
      </c>
    </row>
    <row r="14" ht="16.5" spans="1:9">
      <c r="A14" s="9" t="s">
        <v>21</v>
      </c>
      <c r="B14" s="10">
        <v>127.5</v>
      </c>
      <c r="C14" s="10">
        <v>11.02</v>
      </c>
      <c r="D14" s="17" t="s">
        <v>22</v>
      </c>
      <c r="E14" s="12">
        <v>0</v>
      </c>
      <c r="F14" s="12">
        <f>E14-E13</f>
        <v>-258.8</v>
      </c>
      <c r="G14" s="10">
        <f>-F14*B14</f>
        <v>32997</v>
      </c>
      <c r="H14" s="10">
        <f>H13*EXP($B$8/365)-G14</f>
        <v>-5820.6760744913</v>
      </c>
      <c r="I14" s="10">
        <f>I13+H13*(EXP($B$8/365)-1)</f>
        <v>6.27392550869922</v>
      </c>
    </row>
    <row r="16" ht="18" spans="1:9">
      <c r="A16" s="2" t="s">
        <v>23</v>
      </c>
    </row>
    <row r="17" ht="16.5" spans="1:3">
      <c r="A17" s="18" t="s">
        <v>24</v>
      </c>
    </row>
    <row r="18" ht="16.5" spans="1:3">
      <c r="A18" s="19" t="s">
        <v>25</v>
      </c>
      <c r="B18" s="20">
        <f>D12*$B$5</f>
        <v>282.45</v>
      </c>
      <c r="C18" s="21" t="s">
        <v>26</v>
      </c>
    </row>
    <row r="19" ht="16.5" spans="1:3">
      <c r="A19" s="19" t="s">
        <v>27</v>
      </c>
      <c r="B19" s="22">
        <f>B18*B12</f>
        <v>35518.0875</v>
      </c>
      <c r="C19" s="21" t="s">
        <v>28</v>
      </c>
    </row>
    <row r="20" ht="16.5" spans="1:3">
      <c r="A20" s="19" t="s">
        <v>29</v>
      </c>
      <c r="B20" s="22">
        <f>$B$5*C12</f>
        <v>5445</v>
      </c>
      <c r="C20" s="21" t="s">
        <v>30</v>
      </c>
    </row>
    <row r="21" ht="16.5" spans="1:3">
      <c r="A21" s="23" t="s">
        <v>31</v>
      </c>
      <c r="B21" s="24">
        <f>B19-B20</f>
        <v>30073.0875</v>
      </c>
      <c r="C21" s="21" t="s">
        <v>32</v>
      </c>
    </row>
    <row r="23" ht="18" spans="1:3">
      <c r="A23" s="2" t="s">
        <v>33</v>
      </c>
    </row>
    <row r="24" ht="16.5" spans="1:3">
      <c r="A24" s="8" t="s">
        <v>34</v>
      </c>
      <c r="B24" s="8" t="s">
        <v>35</v>
      </c>
      <c r="C24" s="8" t="s">
        <v>36</v>
      </c>
    </row>
    <row r="25" ht="49.5" spans="1:3">
      <c r="A25" s="25" t="s">
        <v>37</v>
      </c>
      <c r="B25" s="14">
        <f>E12*(B13-B12)</f>
        <v>-847.35</v>
      </c>
      <c r="C25" s="26" t="s">
        <v>38</v>
      </c>
    </row>
    <row r="26" ht="33" spans="1:3">
      <c r="A26" s="25" t="s">
        <v>39</v>
      </c>
      <c r="B26" s="14">
        <f>-$B$5*(C13-C12)</f>
        <v>900</v>
      </c>
      <c r="C26" s="26" t="s">
        <v>40</v>
      </c>
    </row>
    <row r="27" ht="49.5" spans="1:3">
      <c r="A27" s="27" t="s">
        <v>41</v>
      </c>
      <c r="B27" s="28">
        <f>B25+B26</f>
        <v>52.6500000000004</v>
      </c>
      <c r="C27" s="29" t="s">
        <v>42</v>
      </c>
    </row>
    <row r="29" ht="16.5" spans="1:3">
      <c r="A29" s="30" t="s">
        <v>43</v>
      </c>
    </row>
    <row r="30" ht="33" spans="1:3">
      <c r="A30" s="26" t="s">
        <v>44</v>
      </c>
      <c r="B30" s="16">
        <f>D13*$B$5</f>
        <v>258.8</v>
      </c>
      <c r="C30" s="26" t="s">
        <v>45</v>
      </c>
    </row>
    <row r="31" ht="33" spans="1:3">
      <c r="A31" s="26" t="s">
        <v>46</v>
      </c>
      <c r="B31" s="16">
        <f>E12-E13</f>
        <v>23.65</v>
      </c>
      <c r="C31" s="26" t="s">
        <v>47</v>
      </c>
    </row>
    <row r="32" ht="16.5" spans="1:3">
      <c r="A32" s="26" t="s">
        <v>48</v>
      </c>
      <c r="B32" s="14">
        <f>B31*B13</f>
        <v>2903.0375</v>
      </c>
      <c r="C32" s="26" t="s">
        <v>49</v>
      </c>
    </row>
    <row r="34" ht="18" spans="1:3">
      <c r="A34" s="2" t="s">
        <v>50</v>
      </c>
    </row>
    <row r="35" ht="16.5" spans="1:3">
      <c r="A35" s="8" t="s">
        <v>34</v>
      </c>
      <c r="B35" s="8" t="s">
        <v>35</v>
      </c>
      <c r="C35" s="8" t="s">
        <v>36</v>
      </c>
    </row>
    <row r="36" ht="33" spans="1:3">
      <c r="A36" s="31" t="s">
        <v>51</v>
      </c>
      <c r="B36" s="32">
        <f>$B$5*(C12-C14)</f>
        <v>-64.9999999999995</v>
      </c>
      <c r="C36" s="33" t="s">
        <v>52</v>
      </c>
    </row>
    <row r="38" ht="16.5" spans="1:3">
      <c r="A38" s="25" t="s">
        <v>53</v>
      </c>
      <c r="B38" s="14">
        <f>$B$5*(C12-C14)</f>
        <v>-64.9999999999995</v>
      </c>
      <c r="C38" s="26" t="s">
        <v>54</v>
      </c>
    </row>
    <row r="39" ht="33" spans="1:3">
      <c r="A39" s="26" t="s">
        <v>55</v>
      </c>
      <c r="B39" s="14">
        <f>E12*(B13-B12)</f>
        <v>-847.35</v>
      </c>
      <c r="C39" s="26" t="s">
        <v>56</v>
      </c>
    </row>
    <row r="40" ht="33" spans="1:3">
      <c r="A40" s="26" t="s">
        <v>57</v>
      </c>
      <c r="B40" s="14">
        <f>E13*(B14-B13)</f>
        <v>1229.3</v>
      </c>
      <c r="C40" s="26" t="s">
        <v>58</v>
      </c>
    </row>
    <row r="41" ht="16.5" spans="1:3">
      <c r="A41" s="25" t="s">
        <v>59</v>
      </c>
      <c r="B41" s="14">
        <f>B39+B40</f>
        <v>381.95</v>
      </c>
      <c r="C41" s="26" t="s">
        <v>60</v>
      </c>
    </row>
    <row r="42" ht="33" spans="1:3">
      <c r="A42" s="34" t="s">
        <v>61</v>
      </c>
      <c r="B42" s="35">
        <f>B38+B41</f>
        <v>316.95</v>
      </c>
      <c r="C42" s="21" t="s">
        <v>62</v>
      </c>
    </row>
    <row r="44" ht="16.5" spans="1:3">
      <c r="A44" s="27" t="s">
        <v>63</v>
      </c>
      <c r="B44" s="28">
        <f>B42-B36</f>
        <v>381.95</v>
      </c>
      <c r="C44" s="29" t="s">
        <v>64</v>
      </c>
    </row>
    <row r="46" ht="18" spans="1:3">
      <c r="A46" s="2" t="s">
        <v>65</v>
      </c>
    </row>
    <row r="47" ht="16.5" spans="1:3">
      <c r="A47" s="8" t="s">
        <v>34</v>
      </c>
      <c r="B47" s="8" t="s">
        <v>35</v>
      </c>
      <c r="C47" s="8" t="s">
        <v>36</v>
      </c>
    </row>
    <row r="48" ht="33" spans="1:3">
      <c r="A48" s="31" t="s">
        <v>51</v>
      </c>
      <c r="B48" s="32">
        <f>$B$5*(C12-C14)</f>
        <v>-64.9999999999995</v>
      </c>
      <c r="C48" s="33" t="s">
        <v>66</v>
      </c>
    </row>
    <row r="49" ht="49.5" spans="1:3">
      <c r="A49" s="33" t="s">
        <v>67</v>
      </c>
      <c r="B49" s="32">
        <f>$B$5*C12*(EXP($B$8*2/365)-1)</f>
        <v>1.19355545335386</v>
      </c>
      <c r="C49" s="33" t="s">
        <v>68</v>
      </c>
    </row>
    <row r="50" ht="16.5" spans="1:3">
      <c r="A50" s="36" t="s">
        <v>69</v>
      </c>
      <c r="B50" s="37">
        <f>B48+B49</f>
        <v>-63.8064445466456</v>
      </c>
      <c r="C50" s="38" t="s">
        <v>4</v>
      </c>
    </row>
    <row r="52" ht="16.5" spans="1:3">
      <c r="A52" s="25" t="s">
        <v>53</v>
      </c>
      <c r="B52" s="14">
        <f>$B$5*(C12-C14)</f>
        <v>-64.9999999999995</v>
      </c>
    </row>
    <row r="53" ht="16.5" spans="1:3">
      <c r="A53" s="26" t="s">
        <v>59</v>
      </c>
      <c r="B53" s="14">
        <f>B41</f>
        <v>381.95</v>
      </c>
      <c r="C53" s="26" t="s">
        <v>70</v>
      </c>
    </row>
    <row r="54" ht="33" spans="1:3">
      <c r="A54" s="26" t="s">
        <v>71</v>
      </c>
      <c r="B54" s="14">
        <f>I14</f>
        <v>6.27392550869922</v>
      </c>
      <c r="C54" s="26" t="s">
        <v>72</v>
      </c>
    </row>
    <row r="55" ht="33" spans="1:3">
      <c r="A55" s="34" t="s">
        <v>73</v>
      </c>
      <c r="B55" s="35">
        <f>B52+B53-B54</f>
        <v>310.676074491301</v>
      </c>
      <c r="C55" s="21" t="s">
        <v>74</v>
      </c>
    </row>
    <row r="57" ht="16.5" spans="1:3">
      <c r="A57" s="27" t="s">
        <v>75</v>
      </c>
      <c r="B57" s="28">
        <f>B55-B50</f>
        <v>374.482519037947</v>
      </c>
      <c r="C57" s="29" t="s">
        <v>64</v>
      </c>
    </row>
    <row r="59" ht="18" spans="1:3">
      <c r="A59" s="2" t="s">
        <v>76</v>
      </c>
    </row>
    <row r="60" ht="16.5" spans="1:3">
      <c r="A60" s="18" t="s">
        <v>77</v>
      </c>
    </row>
    <row r="61" ht="16.5" spans="1:3">
      <c r="A61" s="18" t="s">
        <v>78</v>
      </c>
    </row>
    <row r="62" ht="16.5" spans="1:3">
      <c r="A62" s="18" t="s">
        <v>79</v>
      </c>
    </row>
  </sheetData>
  <mergeCells count="16">
    <mergeCell ref="A1:I1"/>
    <mergeCell ref="A3:C3"/>
    <mergeCell ref="A10:I10"/>
    <mergeCell ref="A16:I16"/>
    <mergeCell ref="A17:I17"/>
    <mergeCell ref="C18:E18"/>
    <mergeCell ref="C19:E19"/>
    <mergeCell ref="C20:E20"/>
    <mergeCell ref="C21:E21"/>
    <mergeCell ref="A23:I23"/>
    <mergeCell ref="A34:I34"/>
    <mergeCell ref="A46:I46"/>
    <mergeCell ref="A59:I59"/>
    <mergeCell ref="A60:I60"/>
    <mergeCell ref="A61:I61"/>
    <mergeCell ref="A62:I6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Delta套保计算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WPS_1665158381</cp:lastModifiedBy>
  <dcterms:created xsi:type="dcterms:W3CDTF">2026-04-10T07:10:00Z</dcterms:created>
  <dcterms:modified xsi:type="dcterms:W3CDTF">2026-04-10T07:17:01Z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3EBEB1D1794C4A55AEEA207A9F916C2C_12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