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/>
  </bookViews>
  <sheets>
    <sheet name="2017年全国投入产出表" sheetId="1" r:id="rId1"/>
  </sheets>
  <externalReferences>
    <externalReference r:id="rId2"/>
  </externalReferences>
  <definedNames>
    <definedName name="_Fill" hidden="1">[1]eqpmad2!#REF!</definedName>
    <definedName name="_xlnm._FilterDatabase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ccj" hidden="1">#REF!</definedName>
    <definedName name="chenjie1" hidden="1">#REF!</definedName>
    <definedName name="chenjie11" hidden="1">#REF!</definedName>
    <definedName name="chenjie11111" hidden="1">#REF!</definedName>
    <definedName name="d4444444" hidden="1">#REF!</definedName>
    <definedName name="ddd" hidden="1">#REF!</definedName>
    <definedName name="dss" hidden="1">#REF!</definedName>
    <definedName name="ffr" hidden="1">[1]eqpmad2!#REF!</definedName>
    <definedName name="frff" hidden="1">#REF!</definedName>
    <definedName name="ggff" hidden="1">#REF!</definedName>
    <definedName name="kkkksd" hidden="1">#REF!</definedName>
    <definedName name="ttt" hidden="1">#REF!</definedName>
    <definedName name="www" hidden="1">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<sst xmlns="http://schemas.openxmlformats.org/spreadsheetml/2006/main" count="647" uniqueCount="348">
  <si>
    <t>2017年全国投入产出表</t>
  </si>
  <si>
    <t>(按当年生产者价格计算） （Data are calculated at producers' prices in 2017)</t>
  </si>
  <si>
    <t>单位：万元</t>
  </si>
  <si>
    <t xml:space="preserve">   投入                  产出</t>
  </si>
  <si>
    <t>部门名称</t>
  </si>
  <si>
    <t>中间使用</t>
  </si>
  <si>
    <t>最终使用</t>
  </si>
  <si>
    <t>进口</t>
  </si>
  <si>
    <t>总产出</t>
  </si>
  <si>
    <t>农产品</t>
  </si>
  <si>
    <t>林产品</t>
  </si>
  <si>
    <t>畜牧产品</t>
  </si>
  <si>
    <t>渔产品</t>
  </si>
  <si>
    <t>农、林、牧、渔服务产品</t>
  </si>
  <si>
    <t>煤炭开采和洗选产品</t>
  </si>
  <si>
    <t>石油和天然气开采产品</t>
  </si>
  <si>
    <t>黑色金属矿采选产品</t>
  </si>
  <si>
    <t>有色金属矿采选产品</t>
  </si>
  <si>
    <t>非金属矿采选产品</t>
  </si>
  <si>
    <t>开采辅助活动和其他采矿产品</t>
  </si>
  <si>
    <t>谷物磨制品</t>
  </si>
  <si>
    <t>饲料加工品</t>
  </si>
  <si>
    <t>植物油加工品</t>
  </si>
  <si>
    <t>糖及糖制品</t>
  </si>
  <si>
    <t>屠宰及肉类加工品</t>
  </si>
  <si>
    <t>水产加工品</t>
  </si>
  <si>
    <t>蔬菜、水果、坚果和其他农副食品加工品</t>
  </si>
  <si>
    <t>方便食品</t>
  </si>
  <si>
    <t>乳制品</t>
  </si>
  <si>
    <t>调味品、发酵制品</t>
  </si>
  <si>
    <t>其他食品</t>
  </si>
  <si>
    <t>酒精和酒</t>
  </si>
  <si>
    <t>饮料</t>
  </si>
  <si>
    <t>精制茶</t>
  </si>
  <si>
    <t>烟草制品</t>
  </si>
  <si>
    <t>棉、化纤纺织及印染精加工品</t>
  </si>
  <si>
    <t>毛纺织及染整精加工品</t>
  </si>
  <si>
    <t>麻、丝绢纺织及加工品</t>
  </si>
  <si>
    <t>针织或钩针编织及其制品</t>
  </si>
  <si>
    <t>纺织制成品</t>
  </si>
  <si>
    <t>纺织服装服饰</t>
  </si>
  <si>
    <t>皮革、毛皮、羽毛及其制品</t>
  </si>
  <si>
    <t>鞋</t>
  </si>
  <si>
    <t>木材加工和木、竹、藤、棕、草制品</t>
  </si>
  <si>
    <t>家具</t>
  </si>
  <si>
    <t>造纸和纸制品</t>
  </si>
  <si>
    <t>印刷和记录媒介复制品</t>
  </si>
  <si>
    <t>工艺美术品</t>
  </si>
  <si>
    <t>文教、体育和娱乐用品</t>
  </si>
  <si>
    <t>精炼石油和核燃料加工品</t>
  </si>
  <si>
    <t>煤炭加工品</t>
  </si>
  <si>
    <t>基础化学原料</t>
  </si>
  <si>
    <t>肥料</t>
  </si>
  <si>
    <t>农药</t>
  </si>
  <si>
    <t>涂料、油墨、颜料及类似产品</t>
  </si>
  <si>
    <t>合成材料</t>
  </si>
  <si>
    <t>专用化学产品和炸药、火工、焰火产品</t>
  </si>
  <si>
    <t>日用化学产品</t>
  </si>
  <si>
    <t>医药制品</t>
  </si>
  <si>
    <t>化学纤维制品</t>
  </si>
  <si>
    <t>橡胶制品</t>
  </si>
  <si>
    <t>塑料制品</t>
  </si>
  <si>
    <t>水泥、石灰和石膏</t>
  </si>
  <si>
    <t>石膏、水泥制品及类似制品</t>
  </si>
  <si>
    <t>砖瓦、石材等建筑材料</t>
  </si>
  <si>
    <t>玻璃和玻璃制品</t>
  </si>
  <si>
    <t>陶瓷制品</t>
  </si>
  <si>
    <t>耐火材料制品</t>
  </si>
  <si>
    <t>石墨及其他非金属矿物制品</t>
  </si>
  <si>
    <t>钢</t>
  </si>
  <si>
    <t>钢压延产品</t>
  </si>
  <si>
    <t>铁及铁合金产品</t>
  </si>
  <si>
    <t>有色金属及其合金</t>
  </si>
  <si>
    <t>有色金属压延加工品</t>
  </si>
  <si>
    <t>金属制品</t>
  </si>
  <si>
    <t>锅炉及原动设备</t>
  </si>
  <si>
    <t>金属加工机械</t>
  </si>
  <si>
    <t>物料搬运设备</t>
  </si>
  <si>
    <t>泵、阀门、压缩机及类似机械</t>
  </si>
  <si>
    <t>文化、办公用机械</t>
  </si>
  <si>
    <t>其他通用设备</t>
  </si>
  <si>
    <t>采矿、冶金、建筑专用设备</t>
  </si>
  <si>
    <t>化工、木材、非金属加工专用设备</t>
  </si>
  <si>
    <t>农、林、牧、渔专用机械</t>
  </si>
  <si>
    <t>其他专用设备</t>
  </si>
  <si>
    <t>汽车整车</t>
  </si>
  <si>
    <t>汽车零部件及配件</t>
  </si>
  <si>
    <t>铁路运输和城市轨道交通设备</t>
  </si>
  <si>
    <t>船舶及相关装置</t>
  </si>
  <si>
    <t>其他交通运输设备</t>
  </si>
  <si>
    <t>电机</t>
  </si>
  <si>
    <t>输配电及控制设备</t>
  </si>
  <si>
    <t>电线、电缆、光缆及电工器材</t>
  </si>
  <si>
    <t>电池</t>
  </si>
  <si>
    <t>家用器具</t>
  </si>
  <si>
    <t>其他电气机械和器材</t>
  </si>
  <si>
    <t>计算机</t>
  </si>
  <si>
    <t>通信设备</t>
  </si>
  <si>
    <t>广播电视设备和雷达及配套设备</t>
  </si>
  <si>
    <t>视听设备</t>
  </si>
  <si>
    <t>电子元器件</t>
  </si>
  <si>
    <t>其他电子设备</t>
  </si>
  <si>
    <t>仪器仪表</t>
  </si>
  <si>
    <t>其他制造产品</t>
  </si>
  <si>
    <t>废弃资源和废旧材料回收加工品</t>
  </si>
  <si>
    <t>金属制品、机械和设备修理服务</t>
  </si>
  <si>
    <t>电力、热力生产和供应</t>
  </si>
  <si>
    <t>燃气生产和供应</t>
  </si>
  <si>
    <t>水的生产和供应</t>
  </si>
  <si>
    <t>房屋建筑</t>
  </si>
  <si>
    <t>土木工程建筑</t>
  </si>
  <si>
    <t>建筑安装</t>
  </si>
  <si>
    <t>建筑装饰、装修和其他建筑服务</t>
  </si>
  <si>
    <t>批发</t>
  </si>
  <si>
    <t>零售</t>
  </si>
  <si>
    <t>铁路旅客运输</t>
  </si>
  <si>
    <t>铁路货物运输和运输辅助活动</t>
  </si>
  <si>
    <t>城市公共交通及公路客运</t>
  </si>
  <si>
    <t>道路货物运输和运输辅助活动</t>
  </si>
  <si>
    <t>水上旅客运输</t>
  </si>
  <si>
    <t>水上货物运输和运输辅助活动</t>
  </si>
  <si>
    <t>航空旅客运输</t>
  </si>
  <si>
    <t>航空货物运输和运输辅助活动</t>
  </si>
  <si>
    <t>管道运输</t>
  </si>
  <si>
    <t>多式联运和运输代理</t>
  </si>
  <si>
    <t>装卸搬运和仓储</t>
  </si>
  <si>
    <t>邮政</t>
  </si>
  <si>
    <t>住宿</t>
  </si>
  <si>
    <t>餐饮</t>
  </si>
  <si>
    <t>电信</t>
  </si>
  <si>
    <t>广播电视及卫星传输服务</t>
  </si>
  <si>
    <t>互联网和相关服务</t>
  </si>
  <si>
    <t>软件服务</t>
  </si>
  <si>
    <t>信息技术服务</t>
  </si>
  <si>
    <t>货币金融和其他金融服务</t>
  </si>
  <si>
    <t>资本市场服务</t>
  </si>
  <si>
    <t>保险</t>
  </si>
  <si>
    <t>房地产</t>
  </si>
  <si>
    <t>租赁</t>
  </si>
  <si>
    <t>商务服务</t>
  </si>
  <si>
    <t>研究和试验发展</t>
  </si>
  <si>
    <t>专业技术服务</t>
  </si>
  <si>
    <t>科技推广和应用服务</t>
  </si>
  <si>
    <t>水利管理</t>
  </si>
  <si>
    <t>生态保护和环境治理</t>
  </si>
  <si>
    <t>公共设施及土地管理</t>
  </si>
  <si>
    <t>居民服务</t>
  </si>
  <si>
    <t>其他服务</t>
  </si>
  <si>
    <t>教育</t>
  </si>
  <si>
    <t>卫生</t>
  </si>
  <si>
    <t>社会工作</t>
  </si>
  <si>
    <t>新闻和出版</t>
  </si>
  <si>
    <t>广播、电视、电影和影视录音制作</t>
  </si>
  <si>
    <t>文化艺术</t>
  </si>
  <si>
    <t>体育</t>
  </si>
  <si>
    <t>娱乐</t>
  </si>
  <si>
    <t>社会保障</t>
  </si>
  <si>
    <t>公共管理和社会组织</t>
  </si>
  <si>
    <t>中间使用合计</t>
  </si>
  <si>
    <t>农村居民消费支出</t>
  </si>
  <si>
    <t>城镇居民消费支出</t>
  </si>
  <si>
    <t>居民消费支出</t>
  </si>
  <si>
    <t>政府消费支出</t>
  </si>
  <si>
    <t>消费支出合计</t>
  </si>
  <si>
    <t>固定资本形成总额</t>
  </si>
  <si>
    <t>存货变动</t>
  </si>
  <si>
    <t>资本形成总额</t>
  </si>
  <si>
    <t>出口</t>
  </si>
  <si>
    <t>最终使用合计</t>
  </si>
  <si>
    <t>代码</t>
  </si>
  <si>
    <t>01001</t>
  </si>
  <si>
    <t>02002</t>
  </si>
  <si>
    <t>03003</t>
  </si>
  <si>
    <t>04004</t>
  </si>
  <si>
    <t>05005</t>
  </si>
  <si>
    <t>06006</t>
  </si>
  <si>
    <t>07007</t>
  </si>
  <si>
    <t>08008</t>
  </si>
  <si>
    <t>09009</t>
  </si>
  <si>
    <t>10010</t>
  </si>
  <si>
    <t>11011</t>
  </si>
  <si>
    <t>13012</t>
  </si>
  <si>
    <t>13013</t>
  </si>
  <si>
    <t>13014</t>
  </si>
  <si>
    <t>13015</t>
  </si>
  <si>
    <t>13016</t>
  </si>
  <si>
    <t>13017</t>
  </si>
  <si>
    <t>13018</t>
  </si>
  <si>
    <t>14019</t>
  </si>
  <si>
    <t>14020</t>
  </si>
  <si>
    <t>14021</t>
  </si>
  <si>
    <t>14022</t>
  </si>
  <si>
    <t>15023</t>
  </si>
  <si>
    <t>15024</t>
  </si>
  <si>
    <t>15025</t>
  </si>
  <si>
    <t>16026</t>
  </si>
  <si>
    <t>17027</t>
  </si>
  <si>
    <t>17028</t>
  </si>
  <si>
    <t>17029</t>
  </si>
  <si>
    <t>17030</t>
  </si>
  <si>
    <t>17031</t>
  </si>
  <si>
    <t>18032</t>
  </si>
  <si>
    <t>19033</t>
  </si>
  <si>
    <t>19034</t>
  </si>
  <si>
    <t>20035</t>
  </si>
  <si>
    <t>21036</t>
  </si>
  <si>
    <t>22037</t>
  </si>
  <si>
    <t>23038</t>
  </si>
  <si>
    <t>24039</t>
  </si>
  <si>
    <t>24040</t>
  </si>
  <si>
    <t>25041</t>
  </si>
  <si>
    <t>25042</t>
  </si>
  <si>
    <t>26043</t>
  </si>
  <si>
    <t>26044</t>
  </si>
  <si>
    <t>26045</t>
  </si>
  <si>
    <t>26046</t>
  </si>
  <si>
    <t>26047</t>
  </si>
  <si>
    <t>26048</t>
  </si>
  <si>
    <t>26049</t>
  </si>
  <si>
    <t>27050</t>
  </si>
  <si>
    <t>28051</t>
  </si>
  <si>
    <t>29052</t>
  </si>
  <si>
    <t>29053</t>
  </si>
  <si>
    <t>30054</t>
  </si>
  <si>
    <t>30055</t>
  </si>
  <si>
    <t>30056</t>
  </si>
  <si>
    <t>30057</t>
  </si>
  <si>
    <t>30058</t>
  </si>
  <si>
    <t>30059</t>
  </si>
  <si>
    <t>30060</t>
  </si>
  <si>
    <t>31061</t>
  </si>
  <si>
    <t>31062</t>
  </si>
  <si>
    <t>31063</t>
  </si>
  <si>
    <t>32064</t>
  </si>
  <si>
    <t>32065</t>
  </si>
  <si>
    <t>33066</t>
  </si>
  <si>
    <t>34067</t>
  </si>
  <si>
    <t>34068</t>
  </si>
  <si>
    <t>34069</t>
  </si>
  <si>
    <t>34070</t>
  </si>
  <si>
    <t>34071</t>
  </si>
  <si>
    <t>34072</t>
  </si>
  <si>
    <t>35073</t>
  </si>
  <si>
    <t>35074</t>
  </si>
  <si>
    <t>35075</t>
  </si>
  <si>
    <t>35076</t>
  </si>
  <si>
    <t>36077</t>
  </si>
  <si>
    <t>36078</t>
  </si>
  <si>
    <t>37079</t>
  </si>
  <si>
    <t>37080</t>
  </si>
  <si>
    <t>37081</t>
  </si>
  <si>
    <t>38082</t>
  </si>
  <si>
    <t>38083</t>
  </si>
  <si>
    <t>38084</t>
  </si>
  <si>
    <t>38085</t>
  </si>
  <si>
    <t>38086</t>
  </si>
  <si>
    <t>38087</t>
  </si>
  <si>
    <t>39088</t>
  </si>
  <si>
    <t>39089</t>
  </si>
  <si>
    <t>39090</t>
  </si>
  <si>
    <t>39091</t>
  </si>
  <si>
    <t>39092</t>
  </si>
  <si>
    <t>39093</t>
  </si>
  <si>
    <t>40094</t>
  </si>
  <si>
    <t>41095</t>
  </si>
  <si>
    <t>42096</t>
  </si>
  <si>
    <t>43097</t>
  </si>
  <si>
    <t>44098</t>
  </si>
  <si>
    <t>45099</t>
  </si>
  <si>
    <t>46100</t>
  </si>
  <si>
    <t>47101</t>
  </si>
  <si>
    <t>48102</t>
  </si>
  <si>
    <t>49103</t>
  </si>
  <si>
    <t>50104</t>
  </si>
  <si>
    <t>51105</t>
  </si>
  <si>
    <t>52106</t>
  </si>
  <si>
    <t>53107</t>
  </si>
  <si>
    <t>53108</t>
  </si>
  <si>
    <t>54109</t>
  </si>
  <si>
    <t>54110</t>
  </si>
  <si>
    <t>55111</t>
  </si>
  <si>
    <t>55112</t>
  </si>
  <si>
    <t>56113</t>
  </si>
  <si>
    <t>56114</t>
  </si>
  <si>
    <t>57115</t>
  </si>
  <si>
    <t>58116</t>
  </si>
  <si>
    <t>59117</t>
  </si>
  <si>
    <t>60118</t>
  </si>
  <si>
    <t>61119</t>
  </si>
  <si>
    <t>62120</t>
  </si>
  <si>
    <t>63121</t>
  </si>
  <si>
    <t>63122</t>
  </si>
  <si>
    <t>64123</t>
  </si>
  <si>
    <t>65124</t>
  </si>
  <si>
    <t>65125</t>
  </si>
  <si>
    <t>66126</t>
  </si>
  <si>
    <t>67127</t>
  </si>
  <si>
    <t>68128</t>
  </si>
  <si>
    <t>70129</t>
  </si>
  <si>
    <t>71130</t>
  </si>
  <si>
    <t>72131</t>
  </si>
  <si>
    <t>73132</t>
  </si>
  <si>
    <t>74133</t>
  </si>
  <si>
    <t>75134</t>
  </si>
  <si>
    <t>76135</t>
  </si>
  <si>
    <t>77136</t>
  </si>
  <si>
    <t>78137</t>
  </si>
  <si>
    <t>80138</t>
  </si>
  <si>
    <t>81139</t>
  </si>
  <si>
    <t>83140</t>
  </si>
  <si>
    <t>84141</t>
  </si>
  <si>
    <t>85142</t>
  </si>
  <si>
    <t>86143</t>
  </si>
  <si>
    <t>87144</t>
  </si>
  <si>
    <t>88145</t>
  </si>
  <si>
    <t>89146</t>
  </si>
  <si>
    <t>90147</t>
  </si>
  <si>
    <t>94148</t>
  </si>
  <si>
    <t>91149</t>
  </si>
  <si>
    <t>TIU</t>
  </si>
  <si>
    <t>FU101</t>
  </si>
  <si>
    <t>FU102</t>
  </si>
  <si>
    <t>THC</t>
  </si>
  <si>
    <t>FU103</t>
  </si>
  <si>
    <t>TC</t>
  </si>
  <si>
    <t>FU201</t>
  </si>
  <si>
    <t>FU202</t>
  </si>
  <si>
    <t>GCF</t>
  </si>
  <si>
    <t>EX</t>
  </si>
  <si>
    <t>TFU</t>
  </si>
  <si>
    <t>IM</t>
  </si>
  <si>
    <t>GO</t>
  </si>
  <si>
    <t>中间投入</t>
  </si>
  <si>
    <t>中间投入合计</t>
  </si>
  <si>
    <t>TII</t>
  </si>
  <si>
    <t>增加值</t>
  </si>
  <si>
    <t>劳动者报酬</t>
  </si>
  <si>
    <t>VA001</t>
  </si>
  <si>
    <t>生产税净额</t>
  </si>
  <si>
    <t>VA002</t>
  </si>
  <si>
    <t>固定资产折旧</t>
  </si>
  <si>
    <t>VA003</t>
  </si>
  <si>
    <t>营业盈余</t>
  </si>
  <si>
    <t>VA004</t>
  </si>
  <si>
    <t>增加值合计</t>
  </si>
  <si>
    <t>TVA</t>
  </si>
  <si>
    <t>总投入</t>
  </si>
  <si>
    <t>TI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</si>
</sst>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charset val="134"/>
    </font>
    <font>
      <sz val="10"/>
      <color theme="1"/>
      <name val="宋体"/>
      <charset val="134"/>
      <scheme val="minor"/>
    </font>
    <font>
      <sz val="9"/>
      <name val="Arial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b/>
      <sz val="9"/>
      <name val="宋体"/>
      <charset val="134"/>
      <scheme val="minor"/>
    </font>
    <font>
      <b/>
      <sz val="9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 diagonalDown="1">
      <left/>
      <right/>
      <top style="medium">
        <color auto="1"/>
      </top>
      <bottom/>
      <diagonal style="thin">
        <color auto="1"/>
      </diagonal>
    </border>
    <border diagonalDown="1">
      <left/>
      <right style="thin">
        <color auto="1"/>
      </right>
      <top style="medium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 diagonalDown="1">
      <left/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2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29" applyNumberFormat="0" applyAlignment="0" applyProtection="0">
      <alignment vertical="center"/>
    </xf>
    <xf numFmtId="0" fontId="28" fillId="4" borderId="30" applyNumberFormat="0" applyAlignment="0" applyProtection="0">
      <alignment vertical="center"/>
    </xf>
    <xf numFmtId="0" fontId="29" fillId="4" borderId="29" applyNumberFormat="0" applyAlignment="0" applyProtection="0">
      <alignment vertical="center"/>
    </xf>
    <xf numFmtId="0" fontId="30" fillId="5" borderId="31" applyNumberFormat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9" fillId="0" borderId="0"/>
  </cellStyleXfs>
  <cellXfs count="69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/>
    <xf numFmtId="0" fontId="1" fillId="0" borderId="0" xfId="49" applyFont="1" applyFill="1" applyAlignment="1">
      <alignment horizontal="left" vertical="center"/>
    </xf>
    <xf numFmtId="176" fontId="0" fillId="0" borderId="0" xfId="0" applyNumberFormat="1" applyFill="1"/>
    <xf numFmtId="0" fontId="2" fillId="0" borderId="0" xfId="49" applyFont="1" applyFill="1" applyAlignment="1">
      <alignment horizontal="left" vertical="center"/>
    </xf>
    <xf numFmtId="176" fontId="3" fillId="0" borderId="0" xfId="3" applyNumberFormat="1" applyFont="1" applyFill="1" applyAlignment="1"/>
    <xf numFmtId="176" fontId="4" fillId="0" borderId="0" xfId="0" applyNumberFormat="1" applyFont="1" applyFill="1"/>
    <xf numFmtId="0" fontId="2" fillId="0" borderId="1" xfId="0" applyFont="1" applyFill="1" applyBorder="1"/>
    <xf numFmtId="0" fontId="0" fillId="0" borderId="1" xfId="0" applyFill="1" applyBorder="1"/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textRotation="255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textRotation="255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0" borderId="13" xfId="5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justify" vertical="top" wrapText="1"/>
    </xf>
    <xf numFmtId="49" fontId="9" fillId="0" borderId="14" xfId="0" applyNumberFormat="1" applyFont="1" applyFill="1" applyBorder="1" applyAlignment="1">
      <alignment horizontal="center" vertical="top" wrapText="1"/>
    </xf>
    <xf numFmtId="176" fontId="12" fillId="0" borderId="16" xfId="0" applyNumberFormat="1" applyFont="1" applyFill="1" applyBorder="1" applyAlignment="1">
      <alignment vertical="center" wrapText="1"/>
    </xf>
    <xf numFmtId="176" fontId="13" fillId="0" borderId="16" xfId="0" applyNumberFormat="1" applyFont="1" applyFill="1" applyBorder="1" applyAlignment="1">
      <alignment vertical="center"/>
    </xf>
    <xf numFmtId="176" fontId="14" fillId="0" borderId="16" xfId="0" applyNumberFormat="1" applyFont="1" applyFill="1" applyBorder="1" applyAlignment="1">
      <alignment vertical="center"/>
    </xf>
    <xf numFmtId="176" fontId="14" fillId="0" borderId="17" xfId="0" applyNumberFormat="1" applyFont="1" applyFill="1" applyBorder="1" applyAlignment="1">
      <alignment vertical="center"/>
    </xf>
    <xf numFmtId="176" fontId="13" fillId="0" borderId="18" xfId="0" applyNumberFormat="1" applyFont="1" applyFill="1" applyBorder="1" applyAlignment="1">
      <alignment vertical="center"/>
    </xf>
    <xf numFmtId="176" fontId="12" fillId="0" borderId="17" xfId="0" applyNumberFormat="1" applyFont="1" applyFill="1" applyBorder="1" applyAlignment="1">
      <alignment vertical="center" wrapText="1"/>
    </xf>
    <xf numFmtId="176" fontId="13" fillId="0" borderId="17" xfId="0" applyNumberFormat="1" applyFont="1" applyFill="1" applyBorder="1" applyAlignment="1">
      <alignment vertical="center"/>
    </xf>
    <xf numFmtId="176" fontId="13" fillId="0" borderId="19" xfId="0" applyNumberFormat="1" applyFont="1" applyFill="1" applyBorder="1" applyAlignment="1">
      <alignment vertical="center"/>
    </xf>
    <xf numFmtId="49" fontId="9" fillId="0" borderId="14" xfId="50" applyNumberFormat="1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justify" vertical="top" wrapText="1"/>
    </xf>
    <xf numFmtId="49" fontId="9" fillId="0" borderId="18" xfId="0" applyNumberFormat="1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justify" vertical="top" wrapText="1"/>
    </xf>
    <xf numFmtId="49" fontId="15" fillId="0" borderId="14" xfId="0" applyNumberFormat="1" applyFont="1" applyFill="1" applyBorder="1" applyAlignment="1">
      <alignment horizontal="center" vertical="top" wrapText="1"/>
    </xf>
    <xf numFmtId="176" fontId="16" fillId="0" borderId="17" xfId="0" applyNumberFormat="1" applyFont="1" applyFill="1" applyBorder="1" applyAlignment="1">
      <alignment vertical="center" wrapText="1"/>
    </xf>
    <xf numFmtId="176" fontId="16" fillId="0" borderId="19" xfId="0" applyNumberFormat="1" applyFont="1" applyFill="1" applyBorder="1" applyAlignment="1">
      <alignment vertical="center" wrapText="1"/>
    </xf>
    <xf numFmtId="0" fontId="17" fillId="0" borderId="17" xfId="0" applyFont="1" applyFill="1" applyBorder="1" applyAlignment="1">
      <alignment vertical="center"/>
    </xf>
    <xf numFmtId="0" fontId="17" fillId="0" borderId="19" xfId="0" applyFont="1" applyFill="1" applyBorder="1" applyAlignment="1">
      <alignment vertical="center"/>
    </xf>
    <xf numFmtId="0" fontId="10" fillId="0" borderId="20" xfId="0" applyFont="1" applyFill="1" applyBorder="1" applyAlignment="1">
      <alignment horizontal="center" vertical="top" wrapText="1"/>
    </xf>
    <xf numFmtId="0" fontId="10" fillId="0" borderId="21" xfId="0" applyFont="1" applyFill="1" applyBorder="1" applyAlignment="1">
      <alignment horizontal="center" vertical="top" wrapText="1"/>
    </xf>
    <xf numFmtId="49" fontId="15" fillId="0" borderId="22" xfId="0" applyNumberFormat="1" applyFont="1" applyFill="1" applyBorder="1" applyAlignment="1">
      <alignment horizontal="center" vertical="top" wrapText="1"/>
    </xf>
    <xf numFmtId="176" fontId="13" fillId="0" borderId="23" xfId="0" applyNumberFormat="1" applyFont="1" applyFill="1" applyBorder="1" applyAlignment="1">
      <alignment vertical="center" wrapText="1"/>
    </xf>
    <xf numFmtId="176" fontId="13" fillId="0" borderId="23" xfId="0" applyNumberFormat="1" applyFont="1" applyFill="1" applyBorder="1" applyAlignment="1">
      <alignment vertical="center"/>
    </xf>
    <xf numFmtId="0" fontId="17" fillId="0" borderId="23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0" fillId="0" borderId="25" xfId="0" applyFill="1" applyBorder="1"/>
    <xf numFmtId="176" fontId="0" fillId="0" borderId="25" xfId="0" applyNumberFormat="1" applyFill="1" applyBorder="1"/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  <cellStyle name="常规_Sheet1_1 2" xfId="51"/>
  </cellStyles>
  <dxfs count="1"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J205"/>
  <sheetViews>
    <sheetView tabSelected="1" workbookViewId="0">
      <pane xSplit="3" ySplit="6" topLeftCell="EW145" activePane="bottomRight" state="frozen"/>
      <selection/>
      <selection pane="topRight"/>
      <selection pane="bottomLeft"/>
      <selection pane="bottomRight" activeCell="B7" sqref="B7:B155"/>
    </sheetView>
  </sheetViews>
  <sheetFormatPr defaultColWidth="9" defaultRowHeight="14"/>
  <cols>
    <col min="1" max="1" width="7.12727272727273" style="2" customWidth="1"/>
    <col min="2" max="2" width="28.6272727272727" style="2" customWidth="1"/>
    <col min="3" max="3" width="5.25454545454545" style="2" customWidth="1"/>
    <col min="4" max="152" width="9.62727272727273" style="2" customWidth="1"/>
    <col min="153" max="153" width="12.1272727272727" style="2" customWidth="1"/>
    <col min="154" max="155" width="10.5" style="2" customWidth="1"/>
    <col min="156" max="159" width="10.6272727272727" style="2" customWidth="1"/>
    <col min="160" max="160" width="10.1272727272727" style="2" customWidth="1"/>
    <col min="161" max="164" width="10.6272727272727" style="2" customWidth="1"/>
    <col min="165" max="165" width="11.6272727272727" style="2" customWidth="1"/>
    <col min="166" max="191" width="9" style="2"/>
    <col min="192" max="192" width="10.3727272727273" style="2" customWidth="1"/>
    <col min="193" max="16384" width="9" style="2"/>
  </cols>
  <sheetData>
    <row r="1" ht="19.5" customHeight="1" spans="1:166">
      <c r="A1" s="3" t="s">
        <v>0</v>
      </c>
      <c r="D1" s="4"/>
      <c r="E1" s="4"/>
      <c r="F1" s="4"/>
      <c r="G1" s="4"/>
      <c r="H1" s="4"/>
      <c r="AC1" s="4"/>
    </row>
    <row r="2" ht="19.5" customHeight="1" spans="1:166">
      <c r="A2" s="5" t="s">
        <v>1</v>
      </c>
      <c r="B2" s="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7"/>
      <c r="EY2" s="7"/>
      <c r="EZ2" s="7"/>
      <c r="FA2" s="7"/>
      <c r="FB2" s="7"/>
      <c r="FC2" s="7"/>
      <c r="FD2" s="7"/>
      <c r="FE2" s="7"/>
    </row>
    <row r="3" ht="19.5" customHeight="1" spans="1:166">
      <c r="A3" s="8" t="s">
        <v>2</v>
      </c>
      <c r="B3" s="9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X3" s="11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</row>
    <row r="4" ht="21" customHeight="1" spans="1:166">
      <c r="A4" s="12" t="s">
        <v>3</v>
      </c>
      <c r="B4" s="13"/>
      <c r="C4" s="14" t="s">
        <v>4</v>
      </c>
      <c r="D4" s="15" t="s">
        <v>5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7"/>
      <c r="EX4" s="18" t="s">
        <v>6</v>
      </c>
      <c r="EY4" s="19"/>
      <c r="EZ4" s="19"/>
      <c r="FA4" s="19"/>
      <c r="FB4" s="19"/>
      <c r="FC4" s="19"/>
      <c r="FD4" s="19"/>
      <c r="FE4" s="19"/>
      <c r="FF4" s="19"/>
      <c r="FG4" s="20"/>
      <c r="FH4" s="21" t="s">
        <v>7</v>
      </c>
      <c r="FI4" s="22" t="s">
        <v>8</v>
      </c>
    </row>
    <row r="5" ht="38.25" customHeight="1" spans="1:166">
      <c r="A5" s="23"/>
      <c r="B5" s="24"/>
      <c r="C5" s="25"/>
      <c r="D5" s="26" t="s">
        <v>9</v>
      </c>
      <c r="E5" s="26" t="s">
        <v>10</v>
      </c>
      <c r="F5" s="26" t="s">
        <v>11</v>
      </c>
      <c r="G5" s="26" t="s">
        <v>12</v>
      </c>
      <c r="H5" s="26" t="s">
        <v>13</v>
      </c>
      <c r="I5" s="27" t="s">
        <v>14</v>
      </c>
      <c r="J5" s="27" t="s">
        <v>15</v>
      </c>
      <c r="K5" s="27" t="s">
        <v>16</v>
      </c>
      <c r="L5" s="27" t="s">
        <v>17</v>
      </c>
      <c r="M5" s="27" t="s">
        <v>18</v>
      </c>
      <c r="N5" s="27" t="s">
        <v>19</v>
      </c>
      <c r="O5" s="27" t="s">
        <v>20</v>
      </c>
      <c r="P5" s="27" t="s">
        <v>21</v>
      </c>
      <c r="Q5" s="27" t="s">
        <v>22</v>
      </c>
      <c r="R5" s="27" t="s">
        <v>23</v>
      </c>
      <c r="S5" s="27" t="s">
        <v>24</v>
      </c>
      <c r="T5" s="27" t="s">
        <v>25</v>
      </c>
      <c r="U5" s="27" t="s">
        <v>26</v>
      </c>
      <c r="V5" s="27" t="s">
        <v>27</v>
      </c>
      <c r="W5" s="27" t="s">
        <v>28</v>
      </c>
      <c r="X5" s="27" t="s">
        <v>29</v>
      </c>
      <c r="Y5" s="27" t="s">
        <v>30</v>
      </c>
      <c r="Z5" s="27" t="s">
        <v>31</v>
      </c>
      <c r="AA5" s="27" t="s">
        <v>32</v>
      </c>
      <c r="AB5" s="27" t="s">
        <v>33</v>
      </c>
      <c r="AC5" s="27" t="s">
        <v>34</v>
      </c>
      <c r="AD5" s="27" t="s">
        <v>35</v>
      </c>
      <c r="AE5" s="27" t="s">
        <v>36</v>
      </c>
      <c r="AF5" s="27" t="s">
        <v>37</v>
      </c>
      <c r="AG5" s="27" t="s">
        <v>38</v>
      </c>
      <c r="AH5" s="27" t="s">
        <v>39</v>
      </c>
      <c r="AI5" s="27" t="s">
        <v>40</v>
      </c>
      <c r="AJ5" s="27" t="s">
        <v>41</v>
      </c>
      <c r="AK5" s="27" t="s">
        <v>42</v>
      </c>
      <c r="AL5" s="27" t="s">
        <v>43</v>
      </c>
      <c r="AM5" s="27" t="s">
        <v>44</v>
      </c>
      <c r="AN5" s="27" t="s">
        <v>45</v>
      </c>
      <c r="AO5" s="27" t="s">
        <v>46</v>
      </c>
      <c r="AP5" s="27" t="s">
        <v>47</v>
      </c>
      <c r="AQ5" s="27" t="s">
        <v>48</v>
      </c>
      <c r="AR5" s="27" t="s">
        <v>49</v>
      </c>
      <c r="AS5" s="27" t="s">
        <v>50</v>
      </c>
      <c r="AT5" s="27" t="s">
        <v>51</v>
      </c>
      <c r="AU5" s="27" t="s">
        <v>52</v>
      </c>
      <c r="AV5" s="27" t="s">
        <v>53</v>
      </c>
      <c r="AW5" s="27" t="s">
        <v>54</v>
      </c>
      <c r="AX5" s="27" t="s">
        <v>55</v>
      </c>
      <c r="AY5" s="27" t="s">
        <v>56</v>
      </c>
      <c r="AZ5" s="27" t="s">
        <v>57</v>
      </c>
      <c r="BA5" s="27" t="s">
        <v>58</v>
      </c>
      <c r="BB5" s="27" t="s">
        <v>59</v>
      </c>
      <c r="BC5" s="27" t="s">
        <v>60</v>
      </c>
      <c r="BD5" s="27" t="s">
        <v>61</v>
      </c>
      <c r="BE5" s="27" t="s">
        <v>62</v>
      </c>
      <c r="BF5" s="27" t="s">
        <v>63</v>
      </c>
      <c r="BG5" s="27" t="s">
        <v>64</v>
      </c>
      <c r="BH5" s="27" t="s">
        <v>65</v>
      </c>
      <c r="BI5" s="27" t="s">
        <v>66</v>
      </c>
      <c r="BJ5" s="27" t="s">
        <v>67</v>
      </c>
      <c r="BK5" s="27" t="s">
        <v>68</v>
      </c>
      <c r="BL5" s="28" t="s">
        <v>69</v>
      </c>
      <c r="BM5" s="28" t="s">
        <v>70</v>
      </c>
      <c r="BN5" s="28" t="s">
        <v>71</v>
      </c>
      <c r="BO5" s="28" t="s">
        <v>72</v>
      </c>
      <c r="BP5" s="28" t="s">
        <v>73</v>
      </c>
      <c r="BQ5" s="28" t="s">
        <v>74</v>
      </c>
      <c r="BR5" s="28" t="s">
        <v>75</v>
      </c>
      <c r="BS5" s="28" t="s">
        <v>76</v>
      </c>
      <c r="BT5" s="28" t="s">
        <v>77</v>
      </c>
      <c r="BU5" s="28" t="s">
        <v>78</v>
      </c>
      <c r="BV5" s="29" t="s">
        <v>79</v>
      </c>
      <c r="BW5" s="29" t="s">
        <v>80</v>
      </c>
      <c r="BX5" s="29" t="s">
        <v>81</v>
      </c>
      <c r="BY5" s="29" t="s">
        <v>82</v>
      </c>
      <c r="BZ5" s="28" t="s">
        <v>83</v>
      </c>
      <c r="CA5" s="29" t="s">
        <v>84</v>
      </c>
      <c r="CB5" s="28" t="s">
        <v>85</v>
      </c>
      <c r="CC5" s="28" t="s">
        <v>86</v>
      </c>
      <c r="CD5" s="28" t="s">
        <v>87</v>
      </c>
      <c r="CE5" s="28" t="s">
        <v>88</v>
      </c>
      <c r="CF5" s="28" t="s">
        <v>89</v>
      </c>
      <c r="CG5" s="28" t="s">
        <v>90</v>
      </c>
      <c r="CH5" s="28" t="s">
        <v>91</v>
      </c>
      <c r="CI5" s="28" t="s">
        <v>92</v>
      </c>
      <c r="CJ5" s="28" t="s">
        <v>93</v>
      </c>
      <c r="CK5" s="28" t="s">
        <v>94</v>
      </c>
      <c r="CL5" s="28" t="s">
        <v>95</v>
      </c>
      <c r="CM5" s="28" t="s">
        <v>96</v>
      </c>
      <c r="CN5" s="28" t="s">
        <v>97</v>
      </c>
      <c r="CO5" s="28" t="s">
        <v>98</v>
      </c>
      <c r="CP5" s="28" t="s">
        <v>99</v>
      </c>
      <c r="CQ5" s="28" t="s">
        <v>100</v>
      </c>
      <c r="CR5" s="28" t="s">
        <v>101</v>
      </c>
      <c r="CS5" s="29" t="s">
        <v>102</v>
      </c>
      <c r="CT5" s="29" t="s">
        <v>103</v>
      </c>
      <c r="CU5" s="29" t="s">
        <v>104</v>
      </c>
      <c r="CV5" s="29" t="s">
        <v>105</v>
      </c>
      <c r="CW5" s="29" t="s">
        <v>106</v>
      </c>
      <c r="CX5" s="29" t="s">
        <v>107</v>
      </c>
      <c r="CY5" s="28" t="s">
        <v>108</v>
      </c>
      <c r="CZ5" s="28" t="s">
        <v>109</v>
      </c>
      <c r="DA5" s="28" t="s">
        <v>110</v>
      </c>
      <c r="DB5" s="28" t="s">
        <v>111</v>
      </c>
      <c r="DC5" s="28" t="s">
        <v>112</v>
      </c>
      <c r="DD5" s="28" t="s">
        <v>113</v>
      </c>
      <c r="DE5" s="28" t="s">
        <v>114</v>
      </c>
      <c r="DF5" s="28" t="s">
        <v>115</v>
      </c>
      <c r="DG5" s="28" t="s">
        <v>116</v>
      </c>
      <c r="DH5" s="28" t="s">
        <v>117</v>
      </c>
      <c r="DI5" s="28" t="s">
        <v>118</v>
      </c>
      <c r="DJ5" s="28" t="s">
        <v>119</v>
      </c>
      <c r="DK5" s="28" t="s">
        <v>120</v>
      </c>
      <c r="DL5" s="28" t="s">
        <v>121</v>
      </c>
      <c r="DM5" s="28" t="s">
        <v>122</v>
      </c>
      <c r="DN5" s="28" t="s">
        <v>123</v>
      </c>
      <c r="DO5" s="28" t="s">
        <v>124</v>
      </c>
      <c r="DP5" s="28" t="s">
        <v>125</v>
      </c>
      <c r="DQ5" s="28" t="s">
        <v>126</v>
      </c>
      <c r="DR5" s="28" t="s">
        <v>127</v>
      </c>
      <c r="DS5" s="28" t="s">
        <v>128</v>
      </c>
      <c r="DT5" s="28" t="s">
        <v>129</v>
      </c>
      <c r="DU5" s="28" t="s">
        <v>130</v>
      </c>
      <c r="DV5" s="28" t="s">
        <v>131</v>
      </c>
      <c r="DW5" s="28" t="s">
        <v>132</v>
      </c>
      <c r="DX5" s="28" t="s">
        <v>133</v>
      </c>
      <c r="DY5" s="28" t="s">
        <v>134</v>
      </c>
      <c r="DZ5" s="28" t="s">
        <v>135</v>
      </c>
      <c r="EA5" s="28" t="s">
        <v>136</v>
      </c>
      <c r="EB5" s="28" t="s">
        <v>137</v>
      </c>
      <c r="EC5" s="28" t="s">
        <v>138</v>
      </c>
      <c r="ED5" s="28" t="s">
        <v>139</v>
      </c>
      <c r="EE5" s="28" t="s">
        <v>140</v>
      </c>
      <c r="EF5" s="28" t="s">
        <v>141</v>
      </c>
      <c r="EG5" s="28" t="s">
        <v>142</v>
      </c>
      <c r="EH5" s="28" t="s">
        <v>143</v>
      </c>
      <c r="EI5" s="28" t="s">
        <v>144</v>
      </c>
      <c r="EJ5" s="28" t="s">
        <v>145</v>
      </c>
      <c r="EK5" s="28" t="s">
        <v>146</v>
      </c>
      <c r="EL5" s="28" t="s">
        <v>147</v>
      </c>
      <c r="EM5" s="28" t="s">
        <v>148</v>
      </c>
      <c r="EN5" s="28" t="s">
        <v>149</v>
      </c>
      <c r="EO5" s="28" t="s">
        <v>150</v>
      </c>
      <c r="EP5" s="28" t="s">
        <v>151</v>
      </c>
      <c r="EQ5" s="28" t="s">
        <v>152</v>
      </c>
      <c r="ER5" s="28" t="s">
        <v>153</v>
      </c>
      <c r="ES5" s="28" t="s">
        <v>154</v>
      </c>
      <c r="ET5" s="28" t="s">
        <v>155</v>
      </c>
      <c r="EU5" s="28" t="s">
        <v>156</v>
      </c>
      <c r="EV5" s="28" t="s">
        <v>157</v>
      </c>
      <c r="EW5" s="30" t="s">
        <v>158</v>
      </c>
      <c r="EX5" s="27" t="s">
        <v>159</v>
      </c>
      <c r="EY5" s="27" t="s">
        <v>160</v>
      </c>
      <c r="EZ5" s="30" t="s">
        <v>161</v>
      </c>
      <c r="FA5" s="27" t="s">
        <v>162</v>
      </c>
      <c r="FB5" s="30" t="s">
        <v>163</v>
      </c>
      <c r="FC5" s="27" t="s">
        <v>164</v>
      </c>
      <c r="FD5" s="27" t="s">
        <v>165</v>
      </c>
      <c r="FE5" s="30" t="s">
        <v>166</v>
      </c>
      <c r="FF5" s="31" t="s">
        <v>167</v>
      </c>
      <c r="FG5" s="30" t="s">
        <v>168</v>
      </c>
      <c r="FH5" s="31"/>
      <c r="FI5" s="32"/>
    </row>
    <row r="6" s="1" customFormat="1" ht="16.5" customHeight="1" spans="1:166">
      <c r="A6" s="33" t="s">
        <v>4</v>
      </c>
      <c r="B6" s="34"/>
      <c r="C6" s="35" t="s">
        <v>169</v>
      </c>
      <c r="D6" s="36" t="s">
        <v>170</v>
      </c>
      <c r="E6" s="36" t="s">
        <v>171</v>
      </c>
      <c r="F6" s="36" t="s">
        <v>172</v>
      </c>
      <c r="G6" s="36" t="s">
        <v>173</v>
      </c>
      <c r="H6" s="36" t="s">
        <v>174</v>
      </c>
      <c r="I6" s="36" t="s">
        <v>175</v>
      </c>
      <c r="J6" s="36" t="s">
        <v>176</v>
      </c>
      <c r="K6" s="36" t="s">
        <v>177</v>
      </c>
      <c r="L6" s="36" t="s">
        <v>178</v>
      </c>
      <c r="M6" s="36" t="s">
        <v>179</v>
      </c>
      <c r="N6" s="36" t="s">
        <v>180</v>
      </c>
      <c r="O6" s="36" t="s">
        <v>181</v>
      </c>
      <c r="P6" s="36" t="s">
        <v>182</v>
      </c>
      <c r="Q6" s="36" t="s">
        <v>183</v>
      </c>
      <c r="R6" s="36" t="s">
        <v>184</v>
      </c>
      <c r="S6" s="36" t="s">
        <v>185</v>
      </c>
      <c r="T6" s="36" t="s">
        <v>186</v>
      </c>
      <c r="U6" s="36" t="s">
        <v>187</v>
      </c>
      <c r="V6" s="36" t="s">
        <v>188</v>
      </c>
      <c r="W6" s="36" t="s">
        <v>189</v>
      </c>
      <c r="X6" s="36" t="s">
        <v>190</v>
      </c>
      <c r="Y6" s="36" t="s">
        <v>191</v>
      </c>
      <c r="Z6" s="36" t="s">
        <v>192</v>
      </c>
      <c r="AA6" s="36" t="s">
        <v>193</v>
      </c>
      <c r="AB6" s="36" t="s">
        <v>194</v>
      </c>
      <c r="AC6" s="36" t="s">
        <v>195</v>
      </c>
      <c r="AD6" s="36" t="s">
        <v>196</v>
      </c>
      <c r="AE6" s="36" t="s">
        <v>197</v>
      </c>
      <c r="AF6" s="36" t="s">
        <v>198</v>
      </c>
      <c r="AG6" s="36" t="s">
        <v>199</v>
      </c>
      <c r="AH6" s="36" t="s">
        <v>200</v>
      </c>
      <c r="AI6" s="36" t="s">
        <v>201</v>
      </c>
      <c r="AJ6" s="36" t="s">
        <v>202</v>
      </c>
      <c r="AK6" s="36" t="s">
        <v>203</v>
      </c>
      <c r="AL6" s="36" t="s">
        <v>204</v>
      </c>
      <c r="AM6" s="36" t="s">
        <v>205</v>
      </c>
      <c r="AN6" s="36" t="s">
        <v>206</v>
      </c>
      <c r="AO6" s="36" t="s">
        <v>207</v>
      </c>
      <c r="AP6" s="36" t="s">
        <v>208</v>
      </c>
      <c r="AQ6" s="36" t="s">
        <v>209</v>
      </c>
      <c r="AR6" s="36" t="s">
        <v>210</v>
      </c>
      <c r="AS6" s="36" t="s">
        <v>211</v>
      </c>
      <c r="AT6" s="36" t="s">
        <v>212</v>
      </c>
      <c r="AU6" s="36" t="s">
        <v>213</v>
      </c>
      <c r="AV6" s="36" t="s">
        <v>214</v>
      </c>
      <c r="AW6" s="36" t="s">
        <v>215</v>
      </c>
      <c r="AX6" s="36" t="s">
        <v>216</v>
      </c>
      <c r="AY6" s="36" t="s">
        <v>217</v>
      </c>
      <c r="AZ6" s="36" t="s">
        <v>218</v>
      </c>
      <c r="BA6" s="36" t="s">
        <v>219</v>
      </c>
      <c r="BB6" s="36" t="s">
        <v>220</v>
      </c>
      <c r="BC6" s="36" t="s">
        <v>221</v>
      </c>
      <c r="BD6" s="36" t="s">
        <v>222</v>
      </c>
      <c r="BE6" s="36" t="s">
        <v>223</v>
      </c>
      <c r="BF6" s="36" t="s">
        <v>224</v>
      </c>
      <c r="BG6" s="36" t="s">
        <v>225</v>
      </c>
      <c r="BH6" s="36" t="s">
        <v>226</v>
      </c>
      <c r="BI6" s="36" t="s">
        <v>227</v>
      </c>
      <c r="BJ6" s="36" t="s">
        <v>228</v>
      </c>
      <c r="BK6" s="36" t="s">
        <v>229</v>
      </c>
      <c r="BL6" s="36" t="s">
        <v>230</v>
      </c>
      <c r="BM6" s="36" t="s">
        <v>231</v>
      </c>
      <c r="BN6" s="36" t="s">
        <v>232</v>
      </c>
      <c r="BO6" s="36" t="s">
        <v>233</v>
      </c>
      <c r="BP6" s="36" t="s">
        <v>234</v>
      </c>
      <c r="BQ6" s="36" t="s">
        <v>235</v>
      </c>
      <c r="BR6" s="36" t="s">
        <v>236</v>
      </c>
      <c r="BS6" s="36" t="s">
        <v>237</v>
      </c>
      <c r="BT6" s="36" t="s">
        <v>238</v>
      </c>
      <c r="BU6" s="36" t="s">
        <v>239</v>
      </c>
      <c r="BV6" s="36" t="s">
        <v>240</v>
      </c>
      <c r="BW6" s="36" t="s">
        <v>241</v>
      </c>
      <c r="BX6" s="36" t="s">
        <v>242</v>
      </c>
      <c r="BY6" s="36" t="s">
        <v>243</v>
      </c>
      <c r="BZ6" s="36" t="s">
        <v>244</v>
      </c>
      <c r="CA6" s="36" t="s">
        <v>245</v>
      </c>
      <c r="CB6" s="36" t="s">
        <v>246</v>
      </c>
      <c r="CC6" s="36" t="s">
        <v>247</v>
      </c>
      <c r="CD6" s="36" t="s">
        <v>248</v>
      </c>
      <c r="CE6" s="36" t="s">
        <v>249</v>
      </c>
      <c r="CF6" s="36" t="s">
        <v>250</v>
      </c>
      <c r="CG6" s="36" t="s">
        <v>251</v>
      </c>
      <c r="CH6" s="36" t="s">
        <v>252</v>
      </c>
      <c r="CI6" s="36" t="s">
        <v>253</v>
      </c>
      <c r="CJ6" s="36" t="s">
        <v>254</v>
      </c>
      <c r="CK6" s="36" t="s">
        <v>255</v>
      </c>
      <c r="CL6" s="36" t="s">
        <v>256</v>
      </c>
      <c r="CM6" s="36" t="s">
        <v>257</v>
      </c>
      <c r="CN6" s="36" t="s">
        <v>258</v>
      </c>
      <c r="CO6" s="36" t="s">
        <v>259</v>
      </c>
      <c r="CP6" s="36" t="s">
        <v>260</v>
      </c>
      <c r="CQ6" s="36" t="s">
        <v>261</v>
      </c>
      <c r="CR6" s="36" t="s">
        <v>262</v>
      </c>
      <c r="CS6" s="36" t="s">
        <v>263</v>
      </c>
      <c r="CT6" s="36" t="s">
        <v>264</v>
      </c>
      <c r="CU6" s="36" t="s">
        <v>265</v>
      </c>
      <c r="CV6" s="36" t="s">
        <v>266</v>
      </c>
      <c r="CW6" s="36" t="s">
        <v>267</v>
      </c>
      <c r="CX6" s="36" t="s">
        <v>268</v>
      </c>
      <c r="CY6" s="36" t="s">
        <v>269</v>
      </c>
      <c r="CZ6" s="36" t="s">
        <v>270</v>
      </c>
      <c r="DA6" s="36" t="s">
        <v>271</v>
      </c>
      <c r="DB6" s="36" t="s">
        <v>272</v>
      </c>
      <c r="DC6" s="36" t="s">
        <v>273</v>
      </c>
      <c r="DD6" s="36" t="s">
        <v>274</v>
      </c>
      <c r="DE6" s="36" t="s">
        <v>275</v>
      </c>
      <c r="DF6" s="36" t="s">
        <v>276</v>
      </c>
      <c r="DG6" s="36" t="s">
        <v>277</v>
      </c>
      <c r="DH6" s="36" t="s">
        <v>278</v>
      </c>
      <c r="DI6" s="36" t="s">
        <v>279</v>
      </c>
      <c r="DJ6" s="36" t="s">
        <v>280</v>
      </c>
      <c r="DK6" s="36" t="s">
        <v>281</v>
      </c>
      <c r="DL6" s="36" t="s">
        <v>282</v>
      </c>
      <c r="DM6" s="36" t="s">
        <v>283</v>
      </c>
      <c r="DN6" s="36" t="s">
        <v>284</v>
      </c>
      <c r="DO6" s="36" t="s">
        <v>285</v>
      </c>
      <c r="DP6" s="36" t="s">
        <v>286</v>
      </c>
      <c r="DQ6" s="36" t="s">
        <v>287</v>
      </c>
      <c r="DR6" s="36" t="s">
        <v>288</v>
      </c>
      <c r="DS6" s="36" t="s">
        <v>289</v>
      </c>
      <c r="DT6" s="36" t="s">
        <v>290</v>
      </c>
      <c r="DU6" s="36" t="s">
        <v>291</v>
      </c>
      <c r="DV6" s="36" t="s">
        <v>292</v>
      </c>
      <c r="DW6" s="36" t="s">
        <v>293</v>
      </c>
      <c r="DX6" s="36" t="s">
        <v>294</v>
      </c>
      <c r="DY6" s="36" t="s">
        <v>295</v>
      </c>
      <c r="DZ6" s="36" t="s">
        <v>296</v>
      </c>
      <c r="EA6" s="36" t="s">
        <v>297</v>
      </c>
      <c r="EB6" s="36" t="s">
        <v>298</v>
      </c>
      <c r="EC6" s="36" t="s">
        <v>299</v>
      </c>
      <c r="ED6" s="36" t="s">
        <v>300</v>
      </c>
      <c r="EE6" s="36" t="s">
        <v>301</v>
      </c>
      <c r="EF6" s="36" t="s">
        <v>302</v>
      </c>
      <c r="EG6" s="36" t="s">
        <v>303</v>
      </c>
      <c r="EH6" s="36" t="s">
        <v>304</v>
      </c>
      <c r="EI6" s="36" t="s">
        <v>305</v>
      </c>
      <c r="EJ6" s="36" t="s">
        <v>306</v>
      </c>
      <c r="EK6" s="36" t="s">
        <v>307</v>
      </c>
      <c r="EL6" s="36" t="s">
        <v>308</v>
      </c>
      <c r="EM6" s="36" t="s">
        <v>309</v>
      </c>
      <c r="EN6" s="36" t="s">
        <v>310</v>
      </c>
      <c r="EO6" s="36" t="s">
        <v>311</v>
      </c>
      <c r="EP6" s="36" t="s">
        <v>312</v>
      </c>
      <c r="EQ6" s="36" t="s">
        <v>313</v>
      </c>
      <c r="ER6" s="36" t="s">
        <v>314</v>
      </c>
      <c r="ES6" s="36" t="s">
        <v>315</v>
      </c>
      <c r="ET6" s="36" t="s">
        <v>316</v>
      </c>
      <c r="EU6" s="36" t="s">
        <v>317</v>
      </c>
      <c r="EV6" s="36" t="s">
        <v>318</v>
      </c>
      <c r="EW6" s="37" t="s">
        <v>319</v>
      </c>
      <c r="EX6" s="36" t="s">
        <v>320</v>
      </c>
      <c r="EY6" s="36" t="s">
        <v>321</v>
      </c>
      <c r="EZ6" s="37" t="s">
        <v>322</v>
      </c>
      <c r="FA6" s="36" t="s">
        <v>323</v>
      </c>
      <c r="FB6" s="37" t="s">
        <v>324</v>
      </c>
      <c r="FC6" s="36" t="s">
        <v>325</v>
      </c>
      <c r="FD6" s="36" t="s">
        <v>326</v>
      </c>
      <c r="FE6" s="37" t="s">
        <v>327</v>
      </c>
      <c r="FF6" s="35" t="s">
        <v>328</v>
      </c>
      <c r="FG6" s="38" t="s">
        <v>329</v>
      </c>
      <c r="FH6" s="35" t="s">
        <v>330</v>
      </c>
      <c r="FI6" s="39" t="s">
        <v>331</v>
      </c>
    </row>
    <row r="7" spans="1:166">
      <c r="A7" s="40" t="s">
        <v>332</v>
      </c>
      <c r="B7" s="41" t="s">
        <v>9</v>
      </c>
      <c r="C7" s="42" t="s">
        <v>170</v>
      </c>
      <c r="D7" s="43">
        <v>59652963.8402285</v>
      </c>
      <c r="E7" s="43">
        <v>0</v>
      </c>
      <c r="F7" s="43">
        <v>25613830.3275655</v>
      </c>
      <c r="G7" s="43">
        <v>881242.208784319</v>
      </c>
      <c r="H7" s="43">
        <v>4571652.32400266</v>
      </c>
      <c r="I7" s="43">
        <v>0</v>
      </c>
      <c r="J7" s="43">
        <v>0</v>
      </c>
      <c r="K7" s="43">
        <v>0</v>
      </c>
      <c r="L7" s="43">
        <v>0</v>
      </c>
      <c r="M7" s="43">
        <v>0.466136032771287</v>
      </c>
      <c r="N7" s="43">
        <v>0</v>
      </c>
      <c r="O7" s="43">
        <v>92418089.231805</v>
      </c>
      <c r="P7" s="43">
        <v>38085935.8281947</v>
      </c>
      <c r="Q7" s="43">
        <v>46183678.834246</v>
      </c>
      <c r="R7" s="43">
        <v>7998583.03959661</v>
      </c>
      <c r="S7" s="43">
        <v>2234627.72381186</v>
      </c>
      <c r="T7" s="43">
        <v>213776.280787721</v>
      </c>
      <c r="U7" s="43">
        <v>46713562.7045625</v>
      </c>
      <c r="V7" s="43">
        <v>2048113.09928159</v>
      </c>
      <c r="W7" s="43">
        <v>20049.755564436</v>
      </c>
      <c r="X7" s="43">
        <v>7410604.99816541</v>
      </c>
      <c r="Y7" s="43">
        <v>18369434.1788147</v>
      </c>
      <c r="Z7" s="43">
        <v>17729976.9124085</v>
      </c>
      <c r="AA7" s="43">
        <v>6878481.01320756</v>
      </c>
      <c r="AB7" s="43">
        <v>8683348.60452347</v>
      </c>
      <c r="AC7" s="43">
        <v>6385340.38486944</v>
      </c>
      <c r="AD7" s="43">
        <v>39988692.430442</v>
      </c>
      <c r="AE7" s="43">
        <v>255506.718227883</v>
      </c>
      <c r="AF7" s="43">
        <v>3850555.29351333</v>
      </c>
      <c r="AG7" s="43">
        <v>0</v>
      </c>
      <c r="AH7" s="43">
        <v>649478.421878758</v>
      </c>
      <c r="AI7" s="43">
        <v>0</v>
      </c>
      <c r="AJ7" s="43">
        <v>0</v>
      </c>
      <c r="AK7" s="43">
        <v>0</v>
      </c>
      <c r="AL7" s="43">
        <v>3016596.39874908</v>
      </c>
      <c r="AM7" s="43">
        <v>245285.540391095</v>
      </c>
      <c r="AN7" s="43">
        <v>9279479.87053148</v>
      </c>
      <c r="AO7" s="43">
        <v>0</v>
      </c>
      <c r="AP7" s="43">
        <v>1020136.84124913</v>
      </c>
      <c r="AQ7" s="43">
        <v>403946.561582853</v>
      </c>
      <c r="AR7" s="43">
        <v>0</v>
      </c>
      <c r="AS7" s="43">
        <v>0</v>
      </c>
      <c r="AT7" s="43">
        <v>949357.656079953</v>
      </c>
      <c r="AU7" s="43">
        <v>644484.796489998</v>
      </c>
      <c r="AV7" s="43">
        <v>282173.525909185</v>
      </c>
      <c r="AW7" s="43">
        <v>92294.5561008349</v>
      </c>
      <c r="AX7" s="43">
        <v>2695.97471323264</v>
      </c>
      <c r="AY7" s="43">
        <v>1618301.82759004</v>
      </c>
      <c r="AZ7" s="43">
        <v>494844.358971456</v>
      </c>
      <c r="BA7" s="43">
        <v>19344675.5085299</v>
      </c>
      <c r="BB7" s="43">
        <v>441856.787308136</v>
      </c>
      <c r="BC7" s="43">
        <v>0</v>
      </c>
      <c r="BD7" s="43">
        <v>0</v>
      </c>
      <c r="BE7" s="43">
        <v>0</v>
      </c>
      <c r="BF7" s="43">
        <v>0</v>
      </c>
      <c r="BG7" s="43">
        <v>0</v>
      </c>
      <c r="BH7" s="43">
        <v>0</v>
      </c>
      <c r="BI7" s="43">
        <v>0</v>
      </c>
      <c r="BJ7" s="43">
        <v>0</v>
      </c>
      <c r="BK7" s="43">
        <v>0</v>
      </c>
      <c r="BL7" s="43">
        <v>0</v>
      </c>
      <c r="BM7" s="43">
        <v>0</v>
      </c>
      <c r="BN7" s="43">
        <v>0</v>
      </c>
      <c r="BO7" s="43">
        <v>0</v>
      </c>
      <c r="BP7" s="43">
        <v>0</v>
      </c>
      <c r="BQ7" s="43">
        <v>0</v>
      </c>
      <c r="BR7" s="43">
        <v>0</v>
      </c>
      <c r="BS7" s="43">
        <v>0</v>
      </c>
      <c r="BT7" s="43">
        <v>0</v>
      </c>
      <c r="BU7" s="43">
        <v>0</v>
      </c>
      <c r="BV7" s="43">
        <v>0</v>
      </c>
      <c r="BW7" s="43">
        <v>0</v>
      </c>
      <c r="BX7" s="43">
        <v>0</v>
      </c>
      <c r="BY7" s="43">
        <v>0</v>
      </c>
      <c r="BZ7" s="43">
        <v>0</v>
      </c>
      <c r="CA7" s="43">
        <v>0</v>
      </c>
      <c r="CB7" s="43">
        <v>0</v>
      </c>
      <c r="CC7" s="43">
        <v>0</v>
      </c>
      <c r="CD7" s="43">
        <v>0</v>
      </c>
      <c r="CE7" s="43">
        <v>0</v>
      </c>
      <c r="CF7" s="43">
        <v>0</v>
      </c>
      <c r="CG7" s="43">
        <v>0</v>
      </c>
      <c r="CH7" s="43">
        <v>0</v>
      </c>
      <c r="CI7" s="43">
        <v>0</v>
      </c>
      <c r="CJ7" s="43">
        <v>0</v>
      </c>
      <c r="CK7" s="43">
        <v>0</v>
      </c>
      <c r="CL7" s="43">
        <v>0</v>
      </c>
      <c r="CM7" s="43">
        <v>0</v>
      </c>
      <c r="CN7" s="43">
        <v>0</v>
      </c>
      <c r="CO7" s="43">
        <v>0</v>
      </c>
      <c r="CP7" s="43">
        <v>0</v>
      </c>
      <c r="CQ7" s="43">
        <v>0</v>
      </c>
      <c r="CR7" s="43">
        <v>0</v>
      </c>
      <c r="CS7" s="43">
        <v>0</v>
      </c>
      <c r="CT7" s="43">
        <v>597011.280152144</v>
      </c>
      <c r="CU7" s="43">
        <v>0</v>
      </c>
      <c r="CV7" s="43">
        <v>0</v>
      </c>
      <c r="CW7" s="43">
        <v>58757.1118599543</v>
      </c>
      <c r="CX7" s="43">
        <v>124.397596636266</v>
      </c>
      <c r="CY7" s="43">
        <v>0</v>
      </c>
      <c r="CZ7" s="43">
        <v>4275650.15618911</v>
      </c>
      <c r="DA7" s="43">
        <v>0</v>
      </c>
      <c r="DB7" s="43">
        <v>0</v>
      </c>
      <c r="DC7" s="43">
        <v>399590.52879538</v>
      </c>
      <c r="DD7" s="43">
        <v>0</v>
      </c>
      <c r="DE7" s="43">
        <v>0</v>
      </c>
      <c r="DF7" s="43">
        <v>5429.17440382096</v>
      </c>
      <c r="DG7" s="43">
        <v>3694.31975157958</v>
      </c>
      <c r="DH7" s="43">
        <v>0</v>
      </c>
      <c r="DI7" s="43">
        <v>0</v>
      </c>
      <c r="DJ7" s="43">
        <v>0</v>
      </c>
      <c r="DK7" s="43">
        <v>342.177112121436</v>
      </c>
      <c r="DL7" s="43">
        <v>0</v>
      </c>
      <c r="DM7" s="43">
        <v>0</v>
      </c>
      <c r="DN7" s="43">
        <v>0</v>
      </c>
      <c r="DO7" s="43">
        <v>0</v>
      </c>
      <c r="DP7" s="43">
        <v>23724.050078694</v>
      </c>
      <c r="DQ7" s="43">
        <v>0</v>
      </c>
      <c r="DR7" s="43">
        <v>233483.504139318</v>
      </c>
      <c r="DS7" s="43">
        <v>10374942.9564038</v>
      </c>
      <c r="DT7" s="43">
        <v>347148.313410371</v>
      </c>
      <c r="DU7" s="43">
        <v>0</v>
      </c>
      <c r="DV7" s="43">
        <v>0</v>
      </c>
      <c r="DW7" s="43">
        <v>0</v>
      </c>
      <c r="DX7" s="43">
        <v>0</v>
      </c>
      <c r="DY7" s="43">
        <v>0</v>
      </c>
      <c r="DZ7" s="43">
        <v>0</v>
      </c>
      <c r="EA7" s="43">
        <v>0</v>
      </c>
      <c r="EB7" s="43">
        <v>218004.234146567</v>
      </c>
      <c r="EC7" s="43">
        <v>0</v>
      </c>
      <c r="ED7" s="43">
        <v>5124496.92595684</v>
      </c>
      <c r="EE7" s="43">
        <v>1061437.1684579</v>
      </c>
      <c r="EF7" s="43">
        <v>474680.362129133</v>
      </c>
      <c r="EG7" s="43">
        <v>189304.903361575</v>
      </c>
      <c r="EH7" s="43">
        <v>7903.04718625634</v>
      </c>
      <c r="EI7" s="43">
        <v>107719.803383672</v>
      </c>
      <c r="EJ7" s="43">
        <v>7515256.55038532</v>
      </c>
      <c r="EK7" s="43">
        <v>1647567.51314843</v>
      </c>
      <c r="EL7" s="43">
        <v>26421.4044215897</v>
      </c>
      <c r="EM7" s="43">
        <v>390867.072582048</v>
      </c>
      <c r="EN7" s="43">
        <v>100005.078442935</v>
      </c>
      <c r="EO7" s="43">
        <v>196731.16061801</v>
      </c>
      <c r="EP7" s="43">
        <v>0</v>
      </c>
      <c r="EQ7" s="43">
        <v>22616.0641367331</v>
      </c>
      <c r="ER7" s="43">
        <v>90853.2753830035</v>
      </c>
      <c r="ES7" s="43">
        <v>88381.2637445858</v>
      </c>
      <c r="ET7" s="43">
        <v>18883.1592197492</v>
      </c>
      <c r="EU7" s="43">
        <v>0</v>
      </c>
      <c r="EV7" s="43">
        <v>0</v>
      </c>
      <c r="EW7" s="44">
        <f>SUM(D7:EV7)</f>
        <v>508274681.781412</v>
      </c>
      <c r="EX7" s="45">
        <v>39214136.2022047</v>
      </c>
      <c r="EY7" s="45">
        <v>72116432.9185714</v>
      </c>
      <c r="EZ7" s="44">
        <f>EY7+EX7</f>
        <v>111330569.120776</v>
      </c>
      <c r="FA7" s="45">
        <v>0</v>
      </c>
      <c r="FB7" s="44">
        <f>EZ7+FA7</f>
        <v>111330569.120776</v>
      </c>
      <c r="FC7" s="45">
        <v>0</v>
      </c>
      <c r="FD7" s="45">
        <v>788005.043570293</v>
      </c>
      <c r="FE7" s="44">
        <f>FC7+FD7</f>
        <v>788005.043570293</v>
      </c>
      <c r="FF7" s="45">
        <v>9673780.28871732</v>
      </c>
      <c r="FG7" s="44">
        <f>FB7+FE7+FF7</f>
        <v>121792354.453064</v>
      </c>
      <c r="FH7" s="46">
        <v>43448810.8838542</v>
      </c>
      <c r="FI7" s="47">
        <v>586618225.350621</v>
      </c>
      <c r="FJ7" s="4"/>
    </row>
    <row r="8" spans="1:166">
      <c r="A8" s="40"/>
      <c r="B8" s="41" t="s">
        <v>10</v>
      </c>
      <c r="C8" s="42" t="s">
        <v>171</v>
      </c>
      <c r="D8" s="48">
        <v>134.026426643151</v>
      </c>
      <c r="E8" s="48">
        <v>2865302.82924779</v>
      </c>
      <c r="F8" s="48">
        <v>0</v>
      </c>
      <c r="G8" s="48">
        <v>0</v>
      </c>
      <c r="H8" s="48">
        <v>246563.657486929</v>
      </c>
      <c r="I8" s="48">
        <v>201516.439221654</v>
      </c>
      <c r="J8" s="48">
        <v>2971.77722569745</v>
      </c>
      <c r="K8" s="48">
        <v>6113.73964283673</v>
      </c>
      <c r="L8" s="48">
        <v>18908.3556111742</v>
      </c>
      <c r="M8" s="48">
        <v>17911.6654875109</v>
      </c>
      <c r="N8" s="48">
        <v>108.245688804645</v>
      </c>
      <c r="O8" s="48">
        <v>2612.67273345025</v>
      </c>
      <c r="P8" s="48">
        <v>4349.79532762502</v>
      </c>
      <c r="Q8" s="48">
        <v>20928.4201991274</v>
      </c>
      <c r="R8" s="48">
        <v>498.572889852743</v>
      </c>
      <c r="S8" s="48">
        <v>2778.09722074735</v>
      </c>
      <c r="T8" s="48">
        <v>711.972366391324</v>
      </c>
      <c r="U8" s="48">
        <v>168288.326641035</v>
      </c>
      <c r="V8" s="48">
        <v>364.102756449443</v>
      </c>
      <c r="W8" s="48">
        <v>567.729950935758</v>
      </c>
      <c r="X8" s="48">
        <v>766.303757732227</v>
      </c>
      <c r="Y8" s="48">
        <v>74676.1471073082</v>
      </c>
      <c r="Z8" s="48">
        <v>13375.7385734833</v>
      </c>
      <c r="AA8" s="48">
        <v>43516.1435193268</v>
      </c>
      <c r="AB8" s="48">
        <v>2986.97225561201</v>
      </c>
      <c r="AC8" s="48">
        <v>3024.56445702656</v>
      </c>
      <c r="AD8" s="48">
        <v>22882.4725373968</v>
      </c>
      <c r="AE8" s="48">
        <v>188.936863694369</v>
      </c>
      <c r="AF8" s="48">
        <v>1394.28495102948</v>
      </c>
      <c r="AG8" s="48">
        <v>0</v>
      </c>
      <c r="AH8" s="48">
        <v>0</v>
      </c>
      <c r="AI8" s="48">
        <v>0</v>
      </c>
      <c r="AJ8" s="48">
        <v>0</v>
      </c>
      <c r="AK8" s="48">
        <v>262527.914408359</v>
      </c>
      <c r="AL8" s="48">
        <v>20423134.5119517</v>
      </c>
      <c r="AM8" s="48">
        <v>2557895.02161283</v>
      </c>
      <c r="AN8" s="48">
        <v>4970511.70747467</v>
      </c>
      <c r="AO8" s="48">
        <v>0</v>
      </c>
      <c r="AP8" s="48">
        <v>877377.637170049</v>
      </c>
      <c r="AQ8" s="48">
        <v>237659.677890123</v>
      </c>
      <c r="AR8" s="48">
        <v>7951.03585544205</v>
      </c>
      <c r="AS8" s="48">
        <v>1453.40714770515</v>
      </c>
      <c r="AT8" s="48">
        <v>0</v>
      </c>
      <c r="AU8" s="48">
        <v>2663.66839171184</v>
      </c>
      <c r="AV8" s="48">
        <v>932.717409798317</v>
      </c>
      <c r="AW8" s="48">
        <v>2223.08723619832</v>
      </c>
      <c r="AX8" s="48">
        <v>86413.3779514251</v>
      </c>
      <c r="AY8" s="48">
        <v>2876364.30994924</v>
      </c>
      <c r="AZ8" s="48">
        <v>115659.299790051</v>
      </c>
      <c r="BA8" s="48">
        <v>169207.569444017</v>
      </c>
      <c r="BB8" s="48">
        <v>23979.6645145518</v>
      </c>
      <c r="BC8" s="48">
        <v>7369763.09962137</v>
      </c>
      <c r="BD8" s="48">
        <v>0</v>
      </c>
      <c r="BE8" s="48">
        <v>6276.73773230787</v>
      </c>
      <c r="BF8" s="48">
        <v>83113.3667356359</v>
      </c>
      <c r="BG8" s="48">
        <v>68431.1301902602</v>
      </c>
      <c r="BH8" s="48">
        <v>33730.8204379306</v>
      </c>
      <c r="BI8" s="48">
        <v>2175.80466089856</v>
      </c>
      <c r="BJ8" s="48">
        <v>9436.48543257339</v>
      </c>
      <c r="BK8" s="48">
        <v>4149.44700200296</v>
      </c>
      <c r="BL8" s="48">
        <v>1984.95545546301</v>
      </c>
      <c r="BM8" s="48">
        <v>14184.3685935725</v>
      </c>
      <c r="BN8" s="48">
        <v>3166.1337407158</v>
      </c>
      <c r="BO8" s="48">
        <v>7573.75860625073</v>
      </c>
      <c r="BP8" s="48">
        <v>7107.01082187612</v>
      </c>
      <c r="BQ8" s="48">
        <v>84464.6452288346</v>
      </c>
      <c r="BR8" s="48">
        <v>963.886098383529</v>
      </c>
      <c r="BS8" s="48">
        <v>6705.45711667799</v>
      </c>
      <c r="BT8" s="48">
        <v>3336.90053927245</v>
      </c>
      <c r="BU8" s="48">
        <v>2271.42426051432</v>
      </c>
      <c r="BV8" s="48">
        <v>171.245569928456</v>
      </c>
      <c r="BW8" s="48">
        <v>12821.3394869779</v>
      </c>
      <c r="BX8" s="48">
        <v>3488.38862534104</v>
      </c>
      <c r="BY8" s="48">
        <v>30704.2021948131</v>
      </c>
      <c r="BZ8" s="48">
        <v>899.745279112958</v>
      </c>
      <c r="CA8" s="48">
        <v>7568.72157710813</v>
      </c>
      <c r="CB8" s="48">
        <v>14098.3516727283</v>
      </c>
      <c r="CC8" s="48">
        <v>8039.87809334558</v>
      </c>
      <c r="CD8" s="48">
        <v>2126.90820153106</v>
      </c>
      <c r="CE8" s="48">
        <v>9552.15188730387</v>
      </c>
      <c r="CF8" s="48">
        <v>2399.8617845918</v>
      </c>
      <c r="CG8" s="48">
        <v>5773.82490086463</v>
      </c>
      <c r="CH8" s="48">
        <v>3970.17810926088</v>
      </c>
      <c r="CI8" s="48">
        <v>3264.17318640127</v>
      </c>
      <c r="CJ8" s="48">
        <v>2315.07055211267</v>
      </c>
      <c r="CK8" s="48">
        <v>30385.3010535328</v>
      </c>
      <c r="CL8" s="48">
        <v>3822.10718097864</v>
      </c>
      <c r="CM8" s="48">
        <v>0</v>
      </c>
      <c r="CN8" s="48">
        <v>875.479606863909</v>
      </c>
      <c r="CO8" s="48">
        <v>1708.29195170344</v>
      </c>
      <c r="CP8" s="48">
        <v>0</v>
      </c>
      <c r="CQ8" s="48">
        <v>0</v>
      </c>
      <c r="CR8" s="48">
        <v>0</v>
      </c>
      <c r="CS8" s="48">
        <v>0</v>
      </c>
      <c r="CT8" s="48">
        <v>184830.352911005</v>
      </c>
      <c r="CU8" s="48">
        <v>0</v>
      </c>
      <c r="CV8" s="48">
        <v>0</v>
      </c>
      <c r="CW8" s="48">
        <v>6026.30881864502</v>
      </c>
      <c r="CX8" s="48">
        <v>536.139307682022</v>
      </c>
      <c r="CY8" s="48">
        <v>0</v>
      </c>
      <c r="CZ8" s="48">
        <v>11657762.2307679</v>
      </c>
      <c r="DA8" s="48">
        <v>1658284.37345376</v>
      </c>
      <c r="DB8" s="48">
        <v>69391.769770639</v>
      </c>
      <c r="DC8" s="48">
        <v>900836.022096767</v>
      </c>
      <c r="DD8" s="48">
        <v>4317.09000739943</v>
      </c>
      <c r="DE8" s="48">
        <v>7498.76563264152</v>
      </c>
      <c r="DF8" s="48">
        <v>10658.3518979533</v>
      </c>
      <c r="DG8" s="48">
        <v>7252.55020508878</v>
      </c>
      <c r="DH8" s="48">
        <v>5343.33336588702</v>
      </c>
      <c r="DI8" s="48">
        <v>4800.57702112683</v>
      </c>
      <c r="DJ8" s="48">
        <v>0</v>
      </c>
      <c r="DK8" s="48">
        <v>552.522340547111</v>
      </c>
      <c r="DL8" s="48">
        <v>384.836311261965</v>
      </c>
      <c r="DM8" s="48">
        <v>28098.0386475298</v>
      </c>
      <c r="DN8" s="48">
        <v>4625.5110759816</v>
      </c>
      <c r="DO8" s="48">
        <v>1284.05091295689</v>
      </c>
      <c r="DP8" s="48">
        <v>1578.42282616121</v>
      </c>
      <c r="DQ8" s="48">
        <v>1275.25635736546</v>
      </c>
      <c r="DR8" s="48">
        <v>6912.0349962759</v>
      </c>
      <c r="DS8" s="48">
        <v>106243.105420559</v>
      </c>
      <c r="DT8" s="48">
        <v>16964.848198541</v>
      </c>
      <c r="DU8" s="48">
        <v>84.316184815414</v>
      </c>
      <c r="DV8" s="48">
        <v>264.090198758647</v>
      </c>
      <c r="DW8" s="48">
        <v>480.632687981161</v>
      </c>
      <c r="DX8" s="48">
        <v>220.122561961327</v>
      </c>
      <c r="DY8" s="48">
        <v>81508.4716907145</v>
      </c>
      <c r="DZ8" s="48">
        <v>6630.49512055681</v>
      </c>
      <c r="EA8" s="48">
        <v>3334.58094600576</v>
      </c>
      <c r="EB8" s="48">
        <v>368.347317456212</v>
      </c>
      <c r="EC8" s="48">
        <v>0</v>
      </c>
      <c r="ED8" s="48">
        <v>28760.9069375767</v>
      </c>
      <c r="EE8" s="48">
        <v>4448.13047285095</v>
      </c>
      <c r="EF8" s="48">
        <v>4512.10501836979</v>
      </c>
      <c r="EG8" s="48">
        <v>612.295948780434</v>
      </c>
      <c r="EH8" s="48">
        <v>1272.25282984628</v>
      </c>
      <c r="EI8" s="48">
        <v>39327.239521432</v>
      </c>
      <c r="EJ8" s="48">
        <v>75563.5056279011</v>
      </c>
      <c r="EK8" s="48">
        <v>48003.8766025685</v>
      </c>
      <c r="EL8" s="48">
        <v>3330.18183123491</v>
      </c>
      <c r="EM8" s="48">
        <v>9565.10417154715</v>
      </c>
      <c r="EN8" s="48">
        <v>0.137296704785647</v>
      </c>
      <c r="EO8" s="48">
        <v>519.772248757929</v>
      </c>
      <c r="EP8" s="48">
        <v>0</v>
      </c>
      <c r="EQ8" s="48">
        <v>404.487565991976</v>
      </c>
      <c r="ER8" s="48">
        <v>287.738816903994</v>
      </c>
      <c r="ES8" s="48">
        <v>3012.03485655962</v>
      </c>
      <c r="ET8" s="48">
        <v>6513.37850090679</v>
      </c>
      <c r="EU8" s="48">
        <v>0</v>
      </c>
      <c r="EV8" s="48">
        <v>0</v>
      </c>
      <c r="EW8" s="49">
        <f t="shared" ref="EW8:EW71" si="0">SUM(D8:EV8)</f>
        <v>59196697.9488339</v>
      </c>
      <c r="EX8" s="46">
        <v>612377.647498806</v>
      </c>
      <c r="EY8" s="46">
        <v>702824.854648684</v>
      </c>
      <c r="EZ8" s="49">
        <f t="shared" ref="EZ8:EZ71" si="1">EY8+EX8</f>
        <v>1315202.50214749</v>
      </c>
      <c r="FA8" s="46">
        <v>0</v>
      </c>
      <c r="FB8" s="49">
        <f t="shared" ref="FB8:FB71" si="2">EZ8+FA8</f>
        <v>1315202.50214749</v>
      </c>
      <c r="FC8" s="46">
        <v>0</v>
      </c>
      <c r="FD8" s="46">
        <v>594882.441087577</v>
      </c>
      <c r="FE8" s="49">
        <f t="shared" ref="FE8:FE71" si="3">FC8+FD8</f>
        <v>594882.441087577</v>
      </c>
      <c r="FF8" s="46">
        <v>154250.828158018</v>
      </c>
      <c r="FG8" s="49">
        <f t="shared" ref="FG8:FG71" si="4">FB8+FE8+FF8</f>
        <v>2064335.77139309</v>
      </c>
      <c r="FH8" s="46">
        <v>10292547.9567168</v>
      </c>
      <c r="FI8" s="50">
        <v>50968485.7635102</v>
      </c>
      <c r="FJ8" s="4"/>
    </row>
    <row r="9" spans="1:166">
      <c r="A9" s="40"/>
      <c r="B9" s="41" t="s">
        <v>11</v>
      </c>
      <c r="C9" s="42" t="s">
        <v>172</v>
      </c>
      <c r="D9" s="48">
        <v>101.200697071671</v>
      </c>
      <c r="E9" s="48">
        <v>0</v>
      </c>
      <c r="F9" s="48">
        <v>22869421.6491239</v>
      </c>
      <c r="G9" s="48">
        <v>0</v>
      </c>
      <c r="H9" s="48">
        <v>1277962.65098408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  <c r="P9" s="48">
        <v>2042.62264874779</v>
      </c>
      <c r="Q9" s="48">
        <v>0</v>
      </c>
      <c r="R9" s="48">
        <v>0</v>
      </c>
      <c r="S9" s="48">
        <v>86055386.4053759</v>
      </c>
      <c r="T9" s="48">
        <v>0</v>
      </c>
      <c r="U9" s="48">
        <v>1489625.75614827</v>
      </c>
      <c r="V9" s="48">
        <v>52487.5926106675</v>
      </c>
      <c r="W9" s="48">
        <v>14035794.4375201</v>
      </c>
      <c r="X9" s="48">
        <v>8706.4125233726</v>
      </c>
      <c r="Y9" s="48">
        <v>7140529.50428571</v>
      </c>
      <c r="Z9" s="48">
        <v>18752.4769731104</v>
      </c>
      <c r="AA9" s="48">
        <v>481968.236439759</v>
      </c>
      <c r="AB9" s="48">
        <v>0</v>
      </c>
      <c r="AC9" s="48">
        <v>0</v>
      </c>
      <c r="AD9" s="48">
        <v>89516.4409679692</v>
      </c>
      <c r="AE9" s="48">
        <v>7830693.61924068</v>
      </c>
      <c r="AF9" s="48">
        <v>2080271.81475537</v>
      </c>
      <c r="AG9" s="48">
        <v>0</v>
      </c>
      <c r="AH9" s="48">
        <v>0</v>
      </c>
      <c r="AI9" s="48">
        <v>0</v>
      </c>
      <c r="AJ9" s="48">
        <v>5489422.19741435</v>
      </c>
      <c r="AK9" s="48">
        <v>0</v>
      </c>
      <c r="AL9" s="48">
        <v>0</v>
      </c>
      <c r="AM9" s="48">
        <v>0</v>
      </c>
      <c r="AN9" s="48">
        <v>0</v>
      </c>
      <c r="AO9" s="48">
        <v>0</v>
      </c>
      <c r="AP9" s="48">
        <v>462650.777011625</v>
      </c>
      <c r="AQ9" s="48">
        <v>211813.082843072</v>
      </c>
      <c r="AR9" s="48">
        <v>0</v>
      </c>
      <c r="AS9" s="48">
        <v>0</v>
      </c>
      <c r="AT9" s="48">
        <v>0</v>
      </c>
      <c r="AU9" s="48">
        <v>648.168896846857</v>
      </c>
      <c r="AV9" s="48">
        <v>0</v>
      </c>
      <c r="AW9" s="48">
        <v>0.984254337954305</v>
      </c>
      <c r="AX9" s="48">
        <v>0</v>
      </c>
      <c r="AY9" s="48">
        <v>1266446.84727875</v>
      </c>
      <c r="AZ9" s="48">
        <v>881.533370033339</v>
      </c>
      <c r="BA9" s="48">
        <v>15526451.2376946</v>
      </c>
      <c r="BB9" s="48">
        <v>0</v>
      </c>
      <c r="BC9" s="48">
        <v>0</v>
      </c>
      <c r="BD9" s="48">
        <v>0</v>
      </c>
      <c r="BE9" s="48">
        <v>0</v>
      </c>
      <c r="BF9" s="48">
        <v>0</v>
      </c>
      <c r="BG9" s="48">
        <v>0</v>
      </c>
      <c r="BH9" s="48">
        <v>0</v>
      </c>
      <c r="BI9" s="48">
        <v>0</v>
      </c>
      <c r="BJ9" s="48">
        <v>0</v>
      </c>
      <c r="BK9" s="48">
        <v>0</v>
      </c>
      <c r="BL9" s="48">
        <v>0</v>
      </c>
      <c r="BM9" s="48">
        <v>0</v>
      </c>
      <c r="BN9" s="48">
        <v>0</v>
      </c>
      <c r="BO9" s="48">
        <v>0</v>
      </c>
      <c r="BP9" s="48">
        <v>0</v>
      </c>
      <c r="BQ9" s="48">
        <v>0</v>
      </c>
      <c r="BR9" s="48">
        <v>0</v>
      </c>
      <c r="BS9" s="48">
        <v>0</v>
      </c>
      <c r="BT9" s="48">
        <v>0</v>
      </c>
      <c r="BU9" s="48">
        <v>0</v>
      </c>
      <c r="BV9" s="48">
        <v>0</v>
      </c>
      <c r="BW9" s="48">
        <v>0</v>
      </c>
      <c r="BX9" s="48">
        <v>0</v>
      </c>
      <c r="BY9" s="48">
        <v>0</v>
      </c>
      <c r="BZ9" s="48">
        <v>0</v>
      </c>
      <c r="CA9" s="48">
        <v>0</v>
      </c>
      <c r="CB9" s="48">
        <v>0</v>
      </c>
      <c r="CC9" s="48">
        <v>0</v>
      </c>
      <c r="CD9" s="48">
        <v>0</v>
      </c>
      <c r="CE9" s="48">
        <v>0</v>
      </c>
      <c r="CF9" s="48">
        <v>0</v>
      </c>
      <c r="CG9" s="48">
        <v>0</v>
      </c>
      <c r="CH9" s="48">
        <v>0</v>
      </c>
      <c r="CI9" s="48">
        <v>0</v>
      </c>
      <c r="CJ9" s="48">
        <v>0.0109858031419821</v>
      </c>
      <c r="CK9" s="48">
        <v>0</v>
      </c>
      <c r="CL9" s="48">
        <v>0</v>
      </c>
      <c r="CM9" s="48">
        <v>0</v>
      </c>
      <c r="CN9" s="48">
        <v>0</v>
      </c>
      <c r="CO9" s="48">
        <v>0</v>
      </c>
      <c r="CP9" s="48">
        <v>0</v>
      </c>
      <c r="CQ9" s="48">
        <v>0</v>
      </c>
      <c r="CR9" s="48">
        <v>0</v>
      </c>
      <c r="CS9" s="48">
        <v>0</v>
      </c>
      <c r="CT9" s="48">
        <v>1411629.7719001</v>
      </c>
      <c r="CU9" s="48">
        <v>0</v>
      </c>
      <c r="CV9" s="48">
        <v>0</v>
      </c>
      <c r="CW9" s="48">
        <v>0</v>
      </c>
      <c r="CX9" s="48">
        <v>0</v>
      </c>
      <c r="CY9" s="48">
        <v>0</v>
      </c>
      <c r="CZ9" s="48">
        <v>0</v>
      </c>
      <c r="DA9" s="48">
        <v>0</v>
      </c>
      <c r="DB9" s="48">
        <v>0</v>
      </c>
      <c r="DC9" s="48">
        <v>0</v>
      </c>
      <c r="DD9" s="48">
        <v>0</v>
      </c>
      <c r="DE9" s="48">
        <v>0</v>
      </c>
      <c r="DF9" s="48">
        <v>649.494663249935</v>
      </c>
      <c r="DG9" s="48">
        <v>441.953192975543</v>
      </c>
      <c r="DH9" s="48">
        <v>0</v>
      </c>
      <c r="DI9" s="48">
        <v>0</v>
      </c>
      <c r="DJ9" s="48">
        <v>0</v>
      </c>
      <c r="DK9" s="48">
        <v>187.240447845473</v>
      </c>
      <c r="DL9" s="48">
        <v>0</v>
      </c>
      <c r="DM9" s="48">
        <v>0</v>
      </c>
      <c r="DN9" s="48">
        <v>0</v>
      </c>
      <c r="DO9" s="48">
        <v>0</v>
      </c>
      <c r="DP9" s="48">
        <v>0</v>
      </c>
      <c r="DQ9" s="48">
        <v>0</v>
      </c>
      <c r="DR9" s="48">
        <v>19.5602013796828</v>
      </c>
      <c r="DS9" s="48">
        <v>5588937.45134283</v>
      </c>
      <c r="DT9" s="48">
        <v>0</v>
      </c>
      <c r="DU9" s="48">
        <v>0</v>
      </c>
      <c r="DV9" s="48">
        <v>0</v>
      </c>
      <c r="DW9" s="48">
        <v>0</v>
      </c>
      <c r="DX9" s="48">
        <v>0</v>
      </c>
      <c r="DY9" s="48">
        <v>0</v>
      </c>
      <c r="DZ9" s="48">
        <v>0</v>
      </c>
      <c r="EA9" s="48">
        <v>0</v>
      </c>
      <c r="EB9" s="48">
        <v>0</v>
      </c>
      <c r="EC9" s="48">
        <v>0</v>
      </c>
      <c r="ED9" s="48">
        <v>0</v>
      </c>
      <c r="EE9" s="48">
        <v>633873.880243865</v>
      </c>
      <c r="EF9" s="48">
        <v>0</v>
      </c>
      <c r="EG9" s="48">
        <v>654.654077165251</v>
      </c>
      <c r="EH9" s="48">
        <v>1360.26623057498</v>
      </c>
      <c r="EI9" s="48">
        <v>0</v>
      </c>
      <c r="EJ9" s="48">
        <v>0</v>
      </c>
      <c r="EK9" s="48">
        <v>153940.345123213</v>
      </c>
      <c r="EL9" s="48">
        <v>0</v>
      </c>
      <c r="EM9" s="48">
        <v>0</v>
      </c>
      <c r="EN9" s="48">
        <v>19872.4641561152</v>
      </c>
      <c r="EO9" s="48">
        <v>0</v>
      </c>
      <c r="EP9" s="48">
        <v>0</v>
      </c>
      <c r="EQ9" s="48">
        <v>0</v>
      </c>
      <c r="ER9" s="48">
        <v>0</v>
      </c>
      <c r="ES9" s="48">
        <v>0</v>
      </c>
      <c r="ET9" s="48">
        <v>74760.8209931782</v>
      </c>
      <c r="EU9" s="48">
        <v>0</v>
      </c>
      <c r="EV9" s="48">
        <v>0</v>
      </c>
      <c r="EW9" s="49">
        <f t="shared" si="0"/>
        <v>174277903.562617</v>
      </c>
      <c r="EX9" s="46">
        <v>39367089.6201097</v>
      </c>
      <c r="EY9" s="46">
        <v>59993670.3488103</v>
      </c>
      <c r="EZ9" s="49">
        <f t="shared" si="1"/>
        <v>99360759.96892</v>
      </c>
      <c r="FA9" s="46">
        <v>0</v>
      </c>
      <c r="FB9" s="49">
        <f t="shared" si="2"/>
        <v>99360759.96892</v>
      </c>
      <c r="FC9" s="46">
        <v>19895706.5925852</v>
      </c>
      <c r="FD9" s="46">
        <v>2394268.80004205</v>
      </c>
      <c r="FE9" s="49">
        <f t="shared" si="3"/>
        <v>22289975.3926273</v>
      </c>
      <c r="FF9" s="46">
        <v>824917.112311734</v>
      </c>
      <c r="FG9" s="49">
        <f t="shared" si="4"/>
        <v>122475652.473859</v>
      </c>
      <c r="FH9" s="46">
        <v>2813344.0247456</v>
      </c>
      <c r="FI9" s="50">
        <v>293940212.01173</v>
      </c>
      <c r="FJ9" s="4"/>
    </row>
    <row r="10" spans="1:166">
      <c r="A10" s="40"/>
      <c r="B10" s="41" t="s">
        <v>12</v>
      </c>
      <c r="C10" s="42" t="s">
        <v>173</v>
      </c>
      <c r="D10" s="48">
        <v>0</v>
      </c>
      <c r="E10" s="48">
        <v>0</v>
      </c>
      <c r="F10" s="48">
        <v>0</v>
      </c>
      <c r="G10" s="48">
        <v>3616525.14850487</v>
      </c>
      <c r="H10" s="48">
        <v>586648.864369693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4694443.25724861</v>
      </c>
      <c r="Q10" s="48">
        <v>0</v>
      </c>
      <c r="R10" s="48">
        <v>0</v>
      </c>
      <c r="S10" s="48">
        <v>306.561086974831</v>
      </c>
      <c r="T10" s="48">
        <v>33950244.6048628</v>
      </c>
      <c r="U10" s="48">
        <v>1063751.16394733</v>
      </c>
      <c r="V10" s="48">
        <v>81548.0867704116</v>
      </c>
      <c r="W10" s="48">
        <v>0</v>
      </c>
      <c r="X10" s="48">
        <v>18236.6401944259</v>
      </c>
      <c r="Y10" s="48">
        <v>1687254.75984221</v>
      </c>
      <c r="Z10" s="48">
        <v>2692.48592132968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  <c r="AI10" s="48">
        <v>0</v>
      </c>
      <c r="AJ10" s="48">
        <v>0</v>
      </c>
      <c r="AK10" s="48">
        <v>0</v>
      </c>
      <c r="AL10" s="48">
        <v>0</v>
      </c>
      <c r="AM10" s="48">
        <v>0</v>
      </c>
      <c r="AN10" s="48">
        <v>0</v>
      </c>
      <c r="AO10" s="48">
        <v>0</v>
      </c>
      <c r="AP10" s="48">
        <v>379988.661247851</v>
      </c>
      <c r="AQ10" s="48">
        <v>0</v>
      </c>
      <c r="AR10" s="48">
        <v>0</v>
      </c>
      <c r="AS10" s="48">
        <v>0</v>
      </c>
      <c r="AT10" s="48">
        <v>0</v>
      </c>
      <c r="AU10" s="48">
        <v>0</v>
      </c>
      <c r="AV10" s="48">
        <v>0</v>
      </c>
      <c r="AW10" s="48">
        <v>0</v>
      </c>
      <c r="AX10" s="48">
        <v>0</v>
      </c>
      <c r="AY10" s="48">
        <v>0</v>
      </c>
      <c r="AZ10" s="48">
        <v>2556.32261096754</v>
      </c>
      <c r="BA10" s="48">
        <v>38986.1677872944</v>
      </c>
      <c r="BB10" s="48">
        <v>0</v>
      </c>
      <c r="BC10" s="48">
        <v>0</v>
      </c>
      <c r="BD10" s="48">
        <v>0</v>
      </c>
      <c r="BE10" s="48">
        <v>0</v>
      </c>
      <c r="BF10" s="48">
        <v>0</v>
      </c>
      <c r="BG10" s="48">
        <v>0</v>
      </c>
      <c r="BH10" s="48">
        <v>0</v>
      </c>
      <c r="BI10" s="48">
        <v>0</v>
      </c>
      <c r="BJ10" s="48">
        <v>0</v>
      </c>
      <c r="BK10" s="48">
        <v>0</v>
      </c>
      <c r="BL10" s="48">
        <v>0</v>
      </c>
      <c r="BM10" s="48">
        <v>0</v>
      </c>
      <c r="BN10" s="48">
        <v>0</v>
      </c>
      <c r="BO10" s="48">
        <v>0</v>
      </c>
      <c r="BP10" s="48">
        <v>0</v>
      </c>
      <c r="BQ10" s="48">
        <v>0</v>
      </c>
      <c r="BR10" s="48">
        <v>0</v>
      </c>
      <c r="BS10" s="48">
        <v>0</v>
      </c>
      <c r="BT10" s="48">
        <v>0</v>
      </c>
      <c r="BU10" s="48">
        <v>0</v>
      </c>
      <c r="BV10" s="48">
        <v>0</v>
      </c>
      <c r="BW10" s="48">
        <v>0</v>
      </c>
      <c r="BX10" s="48">
        <v>0</v>
      </c>
      <c r="BY10" s="48">
        <v>0</v>
      </c>
      <c r="BZ10" s="48">
        <v>0</v>
      </c>
      <c r="CA10" s="48">
        <v>0</v>
      </c>
      <c r="CB10" s="48">
        <v>0</v>
      </c>
      <c r="CC10" s="48">
        <v>0</v>
      </c>
      <c r="CD10" s="48">
        <v>0</v>
      </c>
      <c r="CE10" s="48">
        <v>0</v>
      </c>
      <c r="CF10" s="48">
        <v>0</v>
      </c>
      <c r="CG10" s="48">
        <v>0</v>
      </c>
      <c r="CH10" s="48">
        <v>0</v>
      </c>
      <c r="CI10" s="48">
        <v>0</v>
      </c>
      <c r="CJ10" s="48">
        <v>0</v>
      </c>
      <c r="CK10" s="48">
        <v>0</v>
      </c>
      <c r="CL10" s="48">
        <v>0</v>
      </c>
      <c r="CM10" s="48">
        <v>0</v>
      </c>
      <c r="CN10" s="48">
        <v>0</v>
      </c>
      <c r="CO10" s="48">
        <v>0</v>
      </c>
      <c r="CP10" s="48">
        <v>0</v>
      </c>
      <c r="CQ10" s="48">
        <v>0</v>
      </c>
      <c r="CR10" s="48">
        <v>0</v>
      </c>
      <c r="CS10" s="48">
        <v>0</v>
      </c>
      <c r="CT10" s="48">
        <v>0</v>
      </c>
      <c r="CU10" s="48">
        <v>0</v>
      </c>
      <c r="CV10" s="48">
        <v>0</v>
      </c>
      <c r="CW10" s="48">
        <v>0</v>
      </c>
      <c r="CX10" s="48">
        <v>0</v>
      </c>
      <c r="CY10" s="48">
        <v>0</v>
      </c>
      <c r="CZ10" s="48">
        <v>0</v>
      </c>
      <c r="DA10" s="48">
        <v>0</v>
      </c>
      <c r="DB10" s="48">
        <v>0</v>
      </c>
      <c r="DC10" s="48">
        <v>0</v>
      </c>
      <c r="DD10" s="48">
        <v>0</v>
      </c>
      <c r="DE10" s="48">
        <v>0</v>
      </c>
      <c r="DF10" s="48">
        <v>285.796189594659</v>
      </c>
      <c r="DG10" s="48">
        <v>194.472019061068</v>
      </c>
      <c r="DH10" s="48">
        <v>0</v>
      </c>
      <c r="DI10" s="48">
        <v>0</v>
      </c>
      <c r="DJ10" s="48">
        <v>0</v>
      </c>
      <c r="DK10" s="48">
        <v>463.203763718973</v>
      </c>
      <c r="DL10" s="48">
        <v>0</v>
      </c>
      <c r="DM10" s="48">
        <v>0</v>
      </c>
      <c r="DN10" s="48">
        <v>0</v>
      </c>
      <c r="DO10" s="48">
        <v>0</v>
      </c>
      <c r="DP10" s="48">
        <v>0</v>
      </c>
      <c r="DQ10" s="48">
        <v>0</v>
      </c>
      <c r="DR10" s="48">
        <v>0</v>
      </c>
      <c r="DS10" s="48">
        <v>21020719.8148093</v>
      </c>
      <c r="DT10" s="48">
        <v>0</v>
      </c>
      <c r="DU10" s="48">
        <v>0</v>
      </c>
      <c r="DV10" s="48">
        <v>0</v>
      </c>
      <c r="DW10" s="48">
        <v>0</v>
      </c>
      <c r="DX10" s="48">
        <v>0</v>
      </c>
      <c r="DY10" s="48">
        <v>0</v>
      </c>
      <c r="DZ10" s="48">
        <v>0</v>
      </c>
      <c r="EA10" s="48">
        <v>0</v>
      </c>
      <c r="EB10" s="48">
        <v>0</v>
      </c>
      <c r="EC10" s="48">
        <v>0</v>
      </c>
      <c r="ED10" s="48">
        <v>0</v>
      </c>
      <c r="EE10" s="48">
        <v>547974.036614502</v>
      </c>
      <c r="EF10" s="48">
        <v>0</v>
      </c>
      <c r="EG10" s="48">
        <v>530.022273192952</v>
      </c>
      <c r="EH10" s="48">
        <v>1468.40176071588</v>
      </c>
      <c r="EI10" s="48">
        <v>0</v>
      </c>
      <c r="EJ10" s="48">
        <v>0</v>
      </c>
      <c r="EK10" s="48">
        <v>0</v>
      </c>
      <c r="EL10" s="48">
        <v>0</v>
      </c>
      <c r="EM10" s="48">
        <v>0</v>
      </c>
      <c r="EN10" s="48">
        <v>45086.9439543043</v>
      </c>
      <c r="EO10" s="48">
        <v>0</v>
      </c>
      <c r="EP10" s="48">
        <v>0</v>
      </c>
      <c r="EQ10" s="48">
        <v>0</v>
      </c>
      <c r="ER10" s="48">
        <v>0</v>
      </c>
      <c r="ES10" s="48">
        <v>0</v>
      </c>
      <c r="ET10" s="48">
        <v>27251.1242542648</v>
      </c>
      <c r="EU10" s="48">
        <v>0</v>
      </c>
      <c r="EV10" s="48">
        <v>0</v>
      </c>
      <c r="EW10" s="49">
        <f t="shared" si="0"/>
        <v>67767156.5400335</v>
      </c>
      <c r="EX10" s="46">
        <v>7632434.09714528</v>
      </c>
      <c r="EY10" s="46">
        <v>42767894.7528899</v>
      </c>
      <c r="EZ10" s="49">
        <f t="shared" si="1"/>
        <v>50400328.8500352</v>
      </c>
      <c r="FA10" s="46">
        <v>0</v>
      </c>
      <c r="FB10" s="49">
        <f t="shared" si="2"/>
        <v>50400328.8500352</v>
      </c>
      <c r="FC10" s="46">
        <v>13394.6466072214</v>
      </c>
      <c r="FD10" s="46">
        <v>321945.550743257</v>
      </c>
      <c r="FE10" s="49">
        <f t="shared" si="3"/>
        <v>335340.197350478</v>
      </c>
      <c r="FF10" s="46">
        <v>1282806.28246508</v>
      </c>
      <c r="FG10" s="49">
        <f t="shared" si="4"/>
        <v>52018475.3298508</v>
      </c>
      <c r="FH10" s="46">
        <v>3603541.89934182</v>
      </c>
      <c r="FI10" s="50">
        <v>116182089.970542</v>
      </c>
      <c r="FJ10" s="4"/>
    </row>
    <row r="11" spans="1:166">
      <c r="A11" s="40"/>
      <c r="B11" s="41" t="s">
        <v>13</v>
      </c>
      <c r="C11" s="42" t="s">
        <v>174</v>
      </c>
      <c r="D11" s="48">
        <v>9924391.98970119</v>
      </c>
      <c r="E11" s="48">
        <v>5489038.07873497</v>
      </c>
      <c r="F11" s="48">
        <v>963372.578069054</v>
      </c>
      <c r="G11" s="48">
        <v>4066665.68472012</v>
      </c>
      <c r="H11" s="48">
        <v>4212075.35599134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83325.6434941104</v>
      </c>
      <c r="Q11" s="48">
        <v>0</v>
      </c>
      <c r="R11" s="48">
        <v>0</v>
      </c>
      <c r="S11" s="48">
        <v>0</v>
      </c>
      <c r="T11" s="48">
        <v>0.0234237244295305</v>
      </c>
      <c r="U11" s="48">
        <v>467932.120941139</v>
      </c>
      <c r="V11" s="48">
        <v>0</v>
      </c>
      <c r="W11" s="48">
        <v>0</v>
      </c>
      <c r="X11" s="48"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14119956.848035</v>
      </c>
      <c r="AE11" s="48">
        <v>6128.83029519572</v>
      </c>
      <c r="AF11" s="48">
        <v>1387101.29925586</v>
      </c>
      <c r="AG11" s="48">
        <v>0</v>
      </c>
      <c r="AH11" s="48">
        <v>0</v>
      </c>
      <c r="AI11" s="48">
        <v>0</v>
      </c>
      <c r="AJ11" s="48">
        <v>0</v>
      </c>
      <c r="AK11" s="48">
        <v>0</v>
      </c>
      <c r="AL11" s="48">
        <v>225633.913956992</v>
      </c>
      <c r="AM11" s="48">
        <v>0</v>
      </c>
      <c r="AN11" s="48">
        <v>206671.244300979</v>
      </c>
      <c r="AO11" s="48">
        <v>0</v>
      </c>
      <c r="AP11" s="48">
        <v>0</v>
      </c>
      <c r="AQ11" s="48">
        <v>0</v>
      </c>
      <c r="AR11" s="48">
        <v>0</v>
      </c>
      <c r="AS11" s="48">
        <v>0</v>
      </c>
      <c r="AT11" s="48">
        <v>0</v>
      </c>
      <c r="AU11" s="48">
        <v>0</v>
      </c>
      <c r="AV11" s="48">
        <v>0</v>
      </c>
      <c r="AW11" s="48">
        <v>0</v>
      </c>
      <c r="AX11" s="48">
        <v>0</v>
      </c>
      <c r="AY11" s="48">
        <v>0</v>
      </c>
      <c r="AZ11" s="48">
        <v>0</v>
      </c>
      <c r="BA11" s="48">
        <v>0</v>
      </c>
      <c r="BB11" s="48">
        <v>0</v>
      </c>
      <c r="BC11" s="48">
        <v>0</v>
      </c>
      <c r="BD11" s="48">
        <v>0</v>
      </c>
      <c r="BE11" s="48">
        <v>0</v>
      </c>
      <c r="BF11" s="48">
        <v>0</v>
      </c>
      <c r="BG11" s="48">
        <v>0</v>
      </c>
      <c r="BH11" s="48">
        <v>0</v>
      </c>
      <c r="BI11" s="48">
        <v>0</v>
      </c>
      <c r="BJ11" s="48">
        <v>0</v>
      </c>
      <c r="BK11" s="48">
        <v>0</v>
      </c>
      <c r="BL11" s="48">
        <v>0</v>
      </c>
      <c r="BM11" s="48">
        <v>0</v>
      </c>
      <c r="BN11" s="48">
        <v>0</v>
      </c>
      <c r="BO11" s="48">
        <v>0</v>
      </c>
      <c r="BP11" s="48">
        <v>0</v>
      </c>
      <c r="BQ11" s="48">
        <v>0</v>
      </c>
      <c r="BR11" s="48">
        <v>0</v>
      </c>
      <c r="BS11" s="48">
        <v>0</v>
      </c>
      <c r="BT11" s="48">
        <v>0</v>
      </c>
      <c r="BU11" s="48">
        <v>0</v>
      </c>
      <c r="BV11" s="48">
        <v>0</v>
      </c>
      <c r="BW11" s="48">
        <v>0</v>
      </c>
      <c r="BX11" s="48">
        <v>0</v>
      </c>
      <c r="BY11" s="48">
        <v>0</v>
      </c>
      <c r="BZ11" s="48">
        <v>0</v>
      </c>
      <c r="CA11" s="48">
        <v>0</v>
      </c>
      <c r="CB11" s="48">
        <v>0</v>
      </c>
      <c r="CC11" s="48">
        <v>0</v>
      </c>
      <c r="CD11" s="48">
        <v>0</v>
      </c>
      <c r="CE11" s="48">
        <v>0</v>
      </c>
      <c r="CF11" s="48">
        <v>0</v>
      </c>
      <c r="CG11" s="48">
        <v>0</v>
      </c>
      <c r="CH11" s="48">
        <v>0</v>
      </c>
      <c r="CI11" s="48">
        <v>0</v>
      </c>
      <c r="CJ11" s="48">
        <v>0</v>
      </c>
      <c r="CK11" s="48">
        <v>0</v>
      </c>
      <c r="CL11" s="48">
        <v>0</v>
      </c>
      <c r="CM11" s="48">
        <v>0</v>
      </c>
      <c r="CN11" s="48">
        <v>0</v>
      </c>
      <c r="CO11" s="48">
        <v>0</v>
      </c>
      <c r="CP11" s="48">
        <v>0</v>
      </c>
      <c r="CQ11" s="48">
        <v>0</v>
      </c>
      <c r="CR11" s="48">
        <v>0</v>
      </c>
      <c r="CS11" s="48">
        <v>0</v>
      </c>
      <c r="CT11" s="48">
        <v>0</v>
      </c>
      <c r="CU11" s="48">
        <v>0</v>
      </c>
      <c r="CV11" s="48">
        <v>0</v>
      </c>
      <c r="CW11" s="48">
        <v>0</v>
      </c>
      <c r="CX11" s="48">
        <v>0</v>
      </c>
      <c r="CY11" s="48">
        <v>0</v>
      </c>
      <c r="CZ11" s="48">
        <v>0</v>
      </c>
      <c r="DA11" s="48">
        <v>0</v>
      </c>
      <c r="DB11" s="48">
        <v>0</v>
      </c>
      <c r="DC11" s="48">
        <v>0</v>
      </c>
      <c r="DD11" s="48">
        <v>0</v>
      </c>
      <c r="DE11" s="48">
        <v>0</v>
      </c>
      <c r="DF11" s="48">
        <v>0</v>
      </c>
      <c r="DG11" s="48">
        <v>0</v>
      </c>
      <c r="DH11" s="48">
        <v>0</v>
      </c>
      <c r="DI11" s="48">
        <v>0</v>
      </c>
      <c r="DJ11" s="48">
        <v>0</v>
      </c>
      <c r="DK11" s="48">
        <v>0</v>
      </c>
      <c r="DL11" s="48">
        <v>0</v>
      </c>
      <c r="DM11" s="48">
        <v>0</v>
      </c>
      <c r="DN11" s="48">
        <v>0</v>
      </c>
      <c r="DO11" s="48">
        <v>0</v>
      </c>
      <c r="DP11" s="48">
        <v>0</v>
      </c>
      <c r="DQ11" s="48">
        <v>0</v>
      </c>
      <c r="DR11" s="48">
        <v>0</v>
      </c>
      <c r="DS11" s="48">
        <v>0</v>
      </c>
      <c r="DT11" s="48">
        <v>0</v>
      </c>
      <c r="DU11" s="48">
        <v>0</v>
      </c>
      <c r="DV11" s="48">
        <v>0</v>
      </c>
      <c r="DW11" s="48">
        <v>0</v>
      </c>
      <c r="DX11" s="48">
        <v>0</v>
      </c>
      <c r="DY11" s="48">
        <v>0</v>
      </c>
      <c r="DZ11" s="48">
        <v>0</v>
      </c>
      <c r="EA11" s="48">
        <v>0</v>
      </c>
      <c r="EB11" s="48">
        <v>0</v>
      </c>
      <c r="EC11" s="48">
        <v>0</v>
      </c>
      <c r="ED11" s="48">
        <v>0</v>
      </c>
      <c r="EE11" s="48">
        <v>0</v>
      </c>
      <c r="EF11" s="48">
        <v>0</v>
      </c>
      <c r="EG11" s="48">
        <v>0</v>
      </c>
      <c r="EH11" s="48">
        <v>0</v>
      </c>
      <c r="EI11" s="48">
        <v>0</v>
      </c>
      <c r="EJ11" s="48">
        <v>0</v>
      </c>
      <c r="EK11" s="48">
        <v>0</v>
      </c>
      <c r="EL11" s="48">
        <v>0</v>
      </c>
      <c r="EM11" s="48">
        <v>0</v>
      </c>
      <c r="EN11" s="48">
        <v>0</v>
      </c>
      <c r="EO11" s="48">
        <v>0</v>
      </c>
      <c r="EP11" s="48">
        <v>0</v>
      </c>
      <c r="EQ11" s="48">
        <v>0</v>
      </c>
      <c r="ER11" s="48">
        <v>0</v>
      </c>
      <c r="ES11" s="48">
        <v>0</v>
      </c>
      <c r="ET11" s="48">
        <v>0</v>
      </c>
      <c r="EU11" s="48">
        <v>0</v>
      </c>
      <c r="EV11" s="48">
        <v>0</v>
      </c>
      <c r="EW11" s="49">
        <f t="shared" si="0"/>
        <v>41152293.6109197</v>
      </c>
      <c r="EX11" s="46">
        <v>0</v>
      </c>
      <c r="EY11" s="46">
        <v>0</v>
      </c>
      <c r="EZ11" s="49">
        <f t="shared" si="1"/>
        <v>0</v>
      </c>
      <c r="FA11" s="46">
        <v>12379032.8592395</v>
      </c>
      <c r="FB11" s="49">
        <f t="shared" si="2"/>
        <v>12379032.8592395</v>
      </c>
      <c r="FC11" s="46">
        <v>0</v>
      </c>
      <c r="FD11" s="46">
        <v>0</v>
      </c>
      <c r="FE11" s="49">
        <f t="shared" si="3"/>
        <v>0</v>
      </c>
      <c r="FF11" s="46">
        <v>0</v>
      </c>
      <c r="FG11" s="49">
        <f t="shared" si="4"/>
        <v>12379032.8592395</v>
      </c>
      <c r="FH11" s="46">
        <v>0</v>
      </c>
      <c r="FI11" s="50">
        <v>53531326.4701592</v>
      </c>
      <c r="FJ11" s="4"/>
    </row>
    <row r="12" spans="1:166">
      <c r="A12" s="40"/>
      <c r="B12" s="41" t="s">
        <v>14</v>
      </c>
      <c r="C12" s="42" t="s">
        <v>175</v>
      </c>
      <c r="D12" s="48">
        <v>337812.737975357</v>
      </c>
      <c r="E12" s="48">
        <v>31836.4660775362</v>
      </c>
      <c r="F12" s="48">
        <v>107555.328583098</v>
      </c>
      <c r="G12" s="48">
        <v>50860.2603650727</v>
      </c>
      <c r="H12" s="48">
        <v>88537.4109952196</v>
      </c>
      <c r="I12" s="48">
        <v>34302671.5334902</v>
      </c>
      <c r="J12" s="48">
        <v>88341.400984142</v>
      </c>
      <c r="K12" s="48">
        <v>336460.782364755</v>
      </c>
      <c r="L12" s="48">
        <v>452023.521812109</v>
      </c>
      <c r="M12" s="48">
        <v>1056338.448579</v>
      </c>
      <c r="N12" s="48">
        <v>57453.0703212705</v>
      </c>
      <c r="O12" s="48">
        <v>274032.468872114</v>
      </c>
      <c r="P12" s="48">
        <v>163199.520012399</v>
      </c>
      <c r="Q12" s="48">
        <v>185631.288717678</v>
      </c>
      <c r="R12" s="48">
        <v>110309.146238977</v>
      </c>
      <c r="S12" s="48">
        <v>237743.072490967</v>
      </c>
      <c r="T12" s="48">
        <v>92785.7269493043</v>
      </c>
      <c r="U12" s="48">
        <v>619702.810920596</v>
      </c>
      <c r="V12" s="48">
        <v>53743.5666403972</v>
      </c>
      <c r="W12" s="48">
        <v>36248.9618155758</v>
      </c>
      <c r="X12" s="48">
        <v>163955.775665912</v>
      </c>
      <c r="Y12" s="48">
        <v>258064.214155923</v>
      </c>
      <c r="Z12" s="48">
        <v>363377.165126831</v>
      </c>
      <c r="AA12" s="48">
        <v>266396.038379247</v>
      </c>
      <c r="AB12" s="48">
        <v>20266.6693740166</v>
      </c>
      <c r="AC12" s="48">
        <v>10869.0469819772</v>
      </c>
      <c r="AD12" s="48">
        <v>1034134.54156885</v>
      </c>
      <c r="AE12" s="48">
        <v>84289.632034745</v>
      </c>
      <c r="AF12" s="48">
        <v>140105.257795394</v>
      </c>
      <c r="AG12" s="48">
        <v>145587.487209302</v>
      </c>
      <c r="AH12" s="48">
        <v>125718.497534775</v>
      </c>
      <c r="AI12" s="48">
        <v>164002.87129157</v>
      </c>
      <c r="AJ12" s="48">
        <v>140118.35918433</v>
      </c>
      <c r="AK12" s="48">
        <v>152014.910461089</v>
      </c>
      <c r="AL12" s="48">
        <v>291961.953878022</v>
      </c>
      <c r="AM12" s="48">
        <v>4035.45916021153</v>
      </c>
      <c r="AN12" s="48">
        <v>3366673.19167754</v>
      </c>
      <c r="AO12" s="48">
        <v>27189.5394673807</v>
      </c>
      <c r="AP12" s="48">
        <v>9046.44662732452</v>
      </c>
      <c r="AQ12" s="48">
        <v>12506.1105445768</v>
      </c>
      <c r="AR12" s="48">
        <v>121415.342941796</v>
      </c>
      <c r="AS12" s="48">
        <v>21647968.4688614</v>
      </c>
      <c r="AT12" s="48">
        <v>11110212.7152106</v>
      </c>
      <c r="AU12" s="48">
        <v>4092258.53862565</v>
      </c>
      <c r="AV12" s="48">
        <v>341739.885753434</v>
      </c>
      <c r="AW12" s="48">
        <v>367544.486369508</v>
      </c>
      <c r="AX12" s="48">
        <v>1288757.23548681</v>
      </c>
      <c r="AY12" s="48">
        <v>3414001.32448173</v>
      </c>
      <c r="AZ12" s="48">
        <v>38061.9339056087</v>
      </c>
      <c r="BA12" s="48">
        <v>469447.954918535</v>
      </c>
      <c r="BB12" s="48">
        <v>1398835.11401314</v>
      </c>
      <c r="BC12" s="48">
        <v>372163.723788573</v>
      </c>
      <c r="BD12" s="48">
        <v>217645.641925415</v>
      </c>
      <c r="BE12" s="48">
        <v>9204571.36730514</v>
      </c>
      <c r="BF12" s="48">
        <v>2319180.04712096</v>
      </c>
      <c r="BG12" s="48">
        <v>13084013.7501517</v>
      </c>
      <c r="BH12" s="48">
        <v>1597137.30689087</v>
      </c>
      <c r="BI12" s="48">
        <v>2190638.191489</v>
      </c>
      <c r="BJ12" s="48">
        <v>1346504.29963424</v>
      </c>
      <c r="BK12" s="48">
        <v>3010548.93174123</v>
      </c>
      <c r="BL12" s="48">
        <v>1713671.16721213</v>
      </c>
      <c r="BM12" s="48">
        <v>18135762.3671835</v>
      </c>
      <c r="BN12" s="48">
        <v>1053041.03304259</v>
      </c>
      <c r="BO12" s="48">
        <v>2936410.32037275</v>
      </c>
      <c r="BP12" s="48">
        <v>301535.4003268</v>
      </c>
      <c r="BQ12" s="48">
        <v>446507.50288691</v>
      </c>
      <c r="BR12" s="48">
        <v>37899.6548618815</v>
      </c>
      <c r="BS12" s="48">
        <v>83147.051654922</v>
      </c>
      <c r="BT12" s="48">
        <v>549.140107154077</v>
      </c>
      <c r="BU12" s="48">
        <v>27483.5717806299</v>
      </c>
      <c r="BV12" s="48">
        <v>0</v>
      </c>
      <c r="BW12" s="48">
        <v>152819.285689988</v>
      </c>
      <c r="BX12" s="48">
        <v>100139.697612711</v>
      </c>
      <c r="BY12" s="48">
        <v>78279.3252131821</v>
      </c>
      <c r="BZ12" s="48">
        <v>32283.1092155102</v>
      </c>
      <c r="CA12" s="48">
        <v>53406.6609091143</v>
      </c>
      <c r="CB12" s="48">
        <v>9699.72846408782</v>
      </c>
      <c r="CC12" s="48">
        <v>31499.3300168134</v>
      </c>
      <c r="CD12" s="48">
        <v>19814.8594934343</v>
      </c>
      <c r="CE12" s="48">
        <v>1342.8858768622</v>
      </c>
      <c r="CF12" s="48">
        <v>15536.4980948601</v>
      </c>
      <c r="CG12" s="48">
        <v>31087.2585945685</v>
      </c>
      <c r="CH12" s="48">
        <v>71764.7395649832</v>
      </c>
      <c r="CI12" s="48">
        <v>64884.6000721174</v>
      </c>
      <c r="CJ12" s="48">
        <v>336.185264413509</v>
      </c>
      <c r="CK12" s="48">
        <v>750.663104533512</v>
      </c>
      <c r="CL12" s="48">
        <v>6305.13378584507</v>
      </c>
      <c r="CM12" s="48">
        <v>0</v>
      </c>
      <c r="CN12" s="48">
        <v>349.411630854554</v>
      </c>
      <c r="CO12" s="48">
        <v>0</v>
      </c>
      <c r="CP12" s="48">
        <v>0</v>
      </c>
      <c r="CQ12" s="48">
        <v>0</v>
      </c>
      <c r="CR12" s="48">
        <v>0</v>
      </c>
      <c r="CS12" s="48">
        <v>17036.6519541518</v>
      </c>
      <c r="CT12" s="48">
        <v>76630.0305396553</v>
      </c>
      <c r="CU12" s="48">
        <v>28292.4665005146</v>
      </c>
      <c r="CV12" s="48">
        <v>31743.5583264753</v>
      </c>
      <c r="CW12" s="48">
        <v>78301295.2854845</v>
      </c>
      <c r="CX12" s="48">
        <v>1464749.79878195</v>
      </c>
      <c r="CY12" s="48">
        <v>0</v>
      </c>
      <c r="CZ12" s="48">
        <v>222816.865397394</v>
      </c>
      <c r="DA12" s="48">
        <v>233845.020692124</v>
      </c>
      <c r="DB12" s="48">
        <v>122229.174016308</v>
      </c>
      <c r="DC12" s="48">
        <v>85678.3307966916</v>
      </c>
      <c r="DD12" s="48">
        <v>24972.6543810917</v>
      </c>
      <c r="DE12" s="48">
        <v>9589.6404066357</v>
      </c>
      <c r="DF12" s="48">
        <v>9358.79819054466</v>
      </c>
      <c r="DG12" s="48">
        <v>36905.9240691722</v>
      </c>
      <c r="DH12" s="48">
        <v>0</v>
      </c>
      <c r="DI12" s="48">
        <v>0</v>
      </c>
      <c r="DJ12" s="48">
        <v>0</v>
      </c>
      <c r="DK12" s="48">
        <v>0</v>
      </c>
      <c r="DL12" s="48">
        <v>7166.78809809876</v>
      </c>
      <c r="DM12" s="48">
        <v>13489.5451122838</v>
      </c>
      <c r="DN12" s="48">
        <v>0</v>
      </c>
      <c r="DO12" s="48">
        <v>0</v>
      </c>
      <c r="DP12" s="48">
        <v>0</v>
      </c>
      <c r="DQ12" s="48">
        <v>22849.036822073</v>
      </c>
      <c r="DR12" s="48">
        <v>40870.3172154364</v>
      </c>
      <c r="DS12" s="48">
        <v>16589.5455319854</v>
      </c>
      <c r="DT12" s="48">
        <v>0</v>
      </c>
      <c r="DU12" s="48">
        <v>0</v>
      </c>
      <c r="DV12" s="48">
        <v>0</v>
      </c>
      <c r="DW12" s="48">
        <v>0</v>
      </c>
      <c r="DX12" s="48">
        <v>0</v>
      </c>
      <c r="DY12" s="48">
        <v>26372.0187497009</v>
      </c>
      <c r="DZ12" s="48">
        <v>0</v>
      </c>
      <c r="EA12" s="48">
        <v>0</v>
      </c>
      <c r="EB12" s="48">
        <v>48779.6427222036</v>
      </c>
      <c r="EC12" s="48">
        <v>0</v>
      </c>
      <c r="ED12" s="48">
        <v>48.3778458393648</v>
      </c>
      <c r="EE12" s="48">
        <v>153316.461808721</v>
      </c>
      <c r="EF12" s="48">
        <v>3052.89272176091</v>
      </c>
      <c r="EG12" s="48">
        <v>110603.203675495</v>
      </c>
      <c r="EH12" s="48">
        <v>3408.29096406181</v>
      </c>
      <c r="EI12" s="48">
        <v>6213.66944541338</v>
      </c>
      <c r="EJ12" s="48">
        <v>42541.4843318674</v>
      </c>
      <c r="EK12" s="48">
        <v>226832.710789647</v>
      </c>
      <c r="EL12" s="48">
        <v>100810.855544846</v>
      </c>
      <c r="EM12" s="48">
        <v>471261.967195393</v>
      </c>
      <c r="EN12" s="48">
        <v>389717.364641881</v>
      </c>
      <c r="EO12" s="48">
        <v>14539.5761986444</v>
      </c>
      <c r="EP12" s="48">
        <v>7483.1352996284</v>
      </c>
      <c r="EQ12" s="48">
        <v>97.85369147712</v>
      </c>
      <c r="ER12" s="48">
        <v>14570.3085338169</v>
      </c>
      <c r="ES12" s="48">
        <v>3962.71191089779</v>
      </c>
      <c r="ET12" s="48">
        <v>9082.66993350343</v>
      </c>
      <c r="EU12" s="48">
        <v>2415.63528507834</v>
      </c>
      <c r="EV12" s="48">
        <v>440168.114837442</v>
      </c>
      <c r="EW12" s="49">
        <f t="shared" si="0"/>
        <v>231343941.913418</v>
      </c>
      <c r="EX12" s="46">
        <v>809172.271890285</v>
      </c>
      <c r="EY12" s="46">
        <v>541848.435098212</v>
      </c>
      <c r="EZ12" s="49">
        <f t="shared" si="1"/>
        <v>1351020.7069885</v>
      </c>
      <c r="FA12" s="46">
        <v>0</v>
      </c>
      <c r="FB12" s="49">
        <f t="shared" si="2"/>
        <v>1351020.7069885</v>
      </c>
      <c r="FC12" s="46">
        <v>0</v>
      </c>
      <c r="FD12" s="46">
        <v>1569829.65903992</v>
      </c>
      <c r="FE12" s="49">
        <f t="shared" si="3"/>
        <v>1569829.65903992</v>
      </c>
      <c r="FF12" s="46">
        <v>655475.336489382</v>
      </c>
      <c r="FG12" s="49">
        <f t="shared" si="4"/>
        <v>3576325.7025178</v>
      </c>
      <c r="FH12" s="46">
        <v>15405162.5121</v>
      </c>
      <c r="FI12" s="50">
        <v>219515105.103835</v>
      </c>
      <c r="FJ12" s="4"/>
    </row>
    <row r="13" spans="1:166">
      <c r="A13" s="40"/>
      <c r="B13" s="41" t="s">
        <v>15</v>
      </c>
      <c r="C13" s="42" t="s">
        <v>176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52737.041680535</v>
      </c>
      <c r="J13" s="48">
        <v>823151.093389533</v>
      </c>
      <c r="K13" s="48">
        <v>20714.4684947247</v>
      </c>
      <c r="L13" s="48">
        <v>17593.9458301596</v>
      </c>
      <c r="M13" s="48">
        <v>17277.7185553263</v>
      </c>
      <c r="N13" s="48">
        <v>16029.5671239042</v>
      </c>
      <c r="O13" s="48">
        <v>0</v>
      </c>
      <c r="P13" s="48">
        <v>0</v>
      </c>
      <c r="Q13" s="48">
        <v>0</v>
      </c>
      <c r="R13" s="48">
        <v>0</v>
      </c>
      <c r="S13" s="48">
        <v>0</v>
      </c>
      <c r="T13" s="48">
        <v>0</v>
      </c>
      <c r="U13" s="48">
        <v>0</v>
      </c>
      <c r="V13" s="48">
        <v>0</v>
      </c>
      <c r="W13" s="48">
        <v>0</v>
      </c>
      <c r="X13" s="48"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>
        <v>0</v>
      </c>
      <c r="AJ13" s="48">
        <v>0</v>
      </c>
      <c r="AK13" s="48">
        <v>0</v>
      </c>
      <c r="AL13" s="48">
        <v>0</v>
      </c>
      <c r="AM13" s="48">
        <v>0</v>
      </c>
      <c r="AN13" s="48">
        <v>68328.6874880514</v>
      </c>
      <c r="AO13" s="48">
        <v>0</v>
      </c>
      <c r="AP13" s="48">
        <v>0</v>
      </c>
      <c r="AQ13" s="48">
        <v>0</v>
      </c>
      <c r="AR13" s="48">
        <v>180089441.457139</v>
      </c>
      <c r="AS13" s="48">
        <v>7248.66541875815</v>
      </c>
      <c r="AT13" s="48">
        <v>10763368.6982413</v>
      </c>
      <c r="AU13" s="48">
        <v>1350785.83688099</v>
      </c>
      <c r="AV13" s="48">
        <v>741716.717598091</v>
      </c>
      <c r="AW13" s="48">
        <v>442231.694493921</v>
      </c>
      <c r="AX13" s="48">
        <v>2245204.10849426</v>
      </c>
      <c r="AY13" s="48">
        <v>673697.282345311</v>
      </c>
      <c r="AZ13" s="48">
        <v>21977.6358584963</v>
      </c>
      <c r="BA13" s="48">
        <v>33156.148456037</v>
      </c>
      <c r="BB13" s="48">
        <v>687323.201155773</v>
      </c>
      <c r="BC13" s="48">
        <v>209854.776768417</v>
      </c>
      <c r="BD13" s="48">
        <v>710155.485123707</v>
      </c>
      <c r="BE13" s="48">
        <v>0</v>
      </c>
      <c r="BF13" s="48">
        <v>0</v>
      </c>
      <c r="BG13" s="48">
        <v>0</v>
      </c>
      <c r="BH13" s="48">
        <v>543632.060731105</v>
      </c>
      <c r="BI13" s="48">
        <v>328035.360455091</v>
      </c>
      <c r="BJ13" s="48">
        <v>181261.748813703</v>
      </c>
      <c r="BK13" s="48">
        <v>244685.270107633</v>
      </c>
      <c r="BL13" s="48">
        <v>24558.6975466081</v>
      </c>
      <c r="BM13" s="48">
        <v>337425.11541835</v>
      </c>
      <c r="BN13" s="48">
        <v>59941.6662111696</v>
      </c>
      <c r="BO13" s="48">
        <v>418844.588704106</v>
      </c>
      <c r="BP13" s="48">
        <v>409687.48804819</v>
      </c>
      <c r="BQ13" s="48">
        <v>611374.417777903</v>
      </c>
      <c r="BR13" s="48">
        <v>89264.2263316128</v>
      </c>
      <c r="BS13" s="48">
        <v>97743.9870681186</v>
      </c>
      <c r="BT13" s="48">
        <v>37411.3217553205</v>
      </c>
      <c r="BU13" s="48">
        <v>59634.4448435902</v>
      </c>
      <c r="BV13" s="48">
        <v>4362.77104310673</v>
      </c>
      <c r="BW13" s="48">
        <v>240567.815816426</v>
      </c>
      <c r="BX13" s="48">
        <v>220680.55689646</v>
      </c>
      <c r="BY13" s="48">
        <v>106344.854055998</v>
      </c>
      <c r="BZ13" s="48">
        <v>16353.4108920438</v>
      </c>
      <c r="CA13" s="48">
        <v>62457.7598442136</v>
      </c>
      <c r="CB13" s="48">
        <v>198296.004093959</v>
      </c>
      <c r="CC13" s="48">
        <v>220395.916962551</v>
      </c>
      <c r="CD13" s="48">
        <v>48418.6601930703</v>
      </c>
      <c r="CE13" s="48">
        <v>54148.4961906612</v>
      </c>
      <c r="CF13" s="48">
        <v>48041.2334395499</v>
      </c>
      <c r="CG13" s="48">
        <v>18306.1875743569</v>
      </c>
      <c r="CH13" s="48">
        <v>0</v>
      </c>
      <c r="CI13" s="48">
        <v>0</v>
      </c>
      <c r="CJ13" s="48">
        <v>0</v>
      </c>
      <c r="CK13" s="48">
        <v>0</v>
      </c>
      <c r="CL13" s="48">
        <v>50257.9026473869</v>
      </c>
      <c r="CM13" s="48">
        <v>0</v>
      </c>
      <c r="CN13" s="48">
        <v>0</v>
      </c>
      <c r="CO13" s="48">
        <v>0</v>
      </c>
      <c r="CP13" s="48">
        <v>0</v>
      </c>
      <c r="CQ13" s="48">
        <v>0</v>
      </c>
      <c r="CR13" s="48">
        <v>0</v>
      </c>
      <c r="CS13" s="48">
        <v>0</v>
      </c>
      <c r="CT13" s="48">
        <v>0</v>
      </c>
      <c r="CU13" s="48">
        <v>0</v>
      </c>
      <c r="CV13" s="48">
        <v>0</v>
      </c>
      <c r="CW13" s="48">
        <v>5817953.31842262</v>
      </c>
      <c r="CX13" s="48">
        <v>22985510.6413474</v>
      </c>
      <c r="CY13" s="48">
        <v>0</v>
      </c>
      <c r="CZ13" s="48">
        <v>0</v>
      </c>
      <c r="DA13" s="48">
        <v>0</v>
      </c>
      <c r="DB13" s="48">
        <v>0</v>
      </c>
      <c r="DC13" s="48">
        <v>0</v>
      </c>
      <c r="DD13" s="48">
        <v>0</v>
      </c>
      <c r="DE13" s="48">
        <v>0</v>
      </c>
      <c r="DF13" s="48">
        <v>0</v>
      </c>
      <c r="DG13" s="48">
        <v>0</v>
      </c>
      <c r="DH13" s="48">
        <v>58.5224495006515</v>
      </c>
      <c r="DI13" s="48">
        <v>31.2317137602591</v>
      </c>
      <c r="DJ13" s="48">
        <v>0</v>
      </c>
      <c r="DK13" s="48">
        <v>364.186425303105</v>
      </c>
      <c r="DL13" s="48">
        <v>0</v>
      </c>
      <c r="DM13" s="48">
        <v>0</v>
      </c>
      <c r="DN13" s="48">
        <v>0</v>
      </c>
      <c r="DO13" s="48">
        <v>0</v>
      </c>
      <c r="DP13" s="48">
        <v>0</v>
      </c>
      <c r="DQ13" s="48">
        <v>0</v>
      </c>
      <c r="DR13" s="48">
        <v>0</v>
      </c>
      <c r="DS13" s="48">
        <v>0</v>
      </c>
      <c r="DT13" s="48">
        <v>0</v>
      </c>
      <c r="DU13" s="48">
        <v>0</v>
      </c>
      <c r="DV13" s="48">
        <v>0</v>
      </c>
      <c r="DW13" s="48">
        <v>0</v>
      </c>
      <c r="DX13" s="48">
        <v>0</v>
      </c>
      <c r="DY13" s="48">
        <v>0</v>
      </c>
      <c r="DZ13" s="48">
        <v>0</v>
      </c>
      <c r="EA13" s="48">
        <v>0</v>
      </c>
      <c r="EB13" s="48">
        <v>0</v>
      </c>
      <c r="EC13" s="48">
        <v>0</v>
      </c>
      <c r="ED13" s="48">
        <v>0</v>
      </c>
      <c r="EE13" s="48">
        <v>1891.34632181594</v>
      </c>
      <c r="EF13" s="48">
        <v>0</v>
      </c>
      <c r="EG13" s="48">
        <v>0</v>
      </c>
      <c r="EH13" s="48">
        <v>0</v>
      </c>
      <c r="EI13" s="48">
        <v>0</v>
      </c>
      <c r="EJ13" s="48">
        <v>0</v>
      </c>
      <c r="EK13" s="48">
        <v>0</v>
      </c>
      <c r="EL13" s="48">
        <v>0</v>
      </c>
      <c r="EM13" s="48">
        <v>0</v>
      </c>
      <c r="EN13" s="48">
        <v>46099.0876160903</v>
      </c>
      <c r="EO13" s="48">
        <v>0</v>
      </c>
      <c r="EP13" s="48">
        <v>0</v>
      </c>
      <c r="EQ13" s="48">
        <v>0</v>
      </c>
      <c r="ER13" s="48">
        <v>0</v>
      </c>
      <c r="ES13" s="48">
        <v>468.743097713715</v>
      </c>
      <c r="ET13" s="48">
        <v>1074.3755262021</v>
      </c>
      <c r="EU13" s="48">
        <v>285.741907337813</v>
      </c>
      <c r="EV13" s="48">
        <v>40719.1195165849</v>
      </c>
      <c r="EW13" s="49">
        <f t="shared" si="0"/>
        <v>232618582.508343</v>
      </c>
      <c r="EX13" s="46">
        <v>0</v>
      </c>
      <c r="EY13" s="46">
        <v>0</v>
      </c>
      <c r="EZ13" s="49">
        <f t="shared" si="1"/>
        <v>0</v>
      </c>
      <c r="FA13" s="46">
        <v>0</v>
      </c>
      <c r="FB13" s="49">
        <f t="shared" si="2"/>
        <v>0</v>
      </c>
      <c r="FC13" s="46">
        <v>0</v>
      </c>
      <c r="FD13" s="46">
        <v>1345144.60383103</v>
      </c>
      <c r="FE13" s="49">
        <f t="shared" si="3"/>
        <v>1345144.60383103</v>
      </c>
      <c r="FF13" s="46">
        <v>1878851.9735105</v>
      </c>
      <c r="FG13" s="49">
        <f t="shared" si="4"/>
        <v>3223996.57734153</v>
      </c>
      <c r="FH13" s="46">
        <v>119554771.575943</v>
      </c>
      <c r="FI13" s="50">
        <v>116287807.509741</v>
      </c>
      <c r="FJ13" s="4"/>
    </row>
    <row r="14" spans="1:166">
      <c r="A14" s="40"/>
      <c r="B14" s="41" t="s">
        <v>16</v>
      </c>
      <c r="C14" s="42" t="s">
        <v>177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10645708.0863429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0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8">
        <v>0</v>
      </c>
      <c r="AQ14" s="48">
        <v>0</v>
      </c>
      <c r="AR14" s="48">
        <v>0</v>
      </c>
      <c r="AS14" s="48">
        <v>0</v>
      </c>
      <c r="AT14" s="48">
        <v>185793.618949497</v>
      </c>
      <c r="AU14" s="48">
        <v>0</v>
      </c>
      <c r="AV14" s="48">
        <v>0</v>
      </c>
      <c r="AW14" s="48">
        <v>0</v>
      </c>
      <c r="AX14" s="48">
        <v>0</v>
      </c>
      <c r="AY14" s="48">
        <v>259860.110624737</v>
      </c>
      <c r="AZ14" s="48">
        <v>0</v>
      </c>
      <c r="BA14" s="48">
        <v>47610.9609976504</v>
      </c>
      <c r="BB14" s="48">
        <v>0</v>
      </c>
      <c r="BC14" s="48">
        <v>0</v>
      </c>
      <c r="BD14" s="48">
        <v>0</v>
      </c>
      <c r="BE14" s="48">
        <v>0</v>
      </c>
      <c r="BF14" s="48">
        <v>0</v>
      </c>
      <c r="BG14" s="48">
        <v>0</v>
      </c>
      <c r="BH14" s="48">
        <v>0</v>
      </c>
      <c r="BI14" s="48">
        <v>0</v>
      </c>
      <c r="BJ14" s="48">
        <v>0</v>
      </c>
      <c r="BK14" s="48">
        <v>0</v>
      </c>
      <c r="BL14" s="48">
        <v>11565980.7417629</v>
      </c>
      <c r="BM14" s="48">
        <v>83349471.3268591</v>
      </c>
      <c r="BN14" s="48">
        <v>12202572.2436029</v>
      </c>
      <c r="BO14" s="48">
        <v>1971049.43153567</v>
      </c>
      <c r="BP14" s="48">
        <v>0</v>
      </c>
      <c r="BQ14" s="48">
        <v>2347664.31005942</v>
      </c>
      <c r="BR14" s="48">
        <v>0</v>
      </c>
      <c r="BS14" s="48">
        <v>0</v>
      </c>
      <c r="BT14" s="48">
        <v>0</v>
      </c>
      <c r="BU14" s="48">
        <v>0</v>
      </c>
      <c r="BV14" s="48">
        <v>0</v>
      </c>
      <c r="BW14" s="48">
        <v>0</v>
      </c>
      <c r="BX14" s="48">
        <v>0</v>
      </c>
      <c r="BY14" s="48">
        <v>0</v>
      </c>
      <c r="BZ14" s="48">
        <v>0</v>
      </c>
      <c r="CA14" s="48">
        <v>0</v>
      </c>
      <c r="CB14" s="48">
        <v>0</v>
      </c>
      <c r="CC14" s="48">
        <v>0</v>
      </c>
      <c r="CD14" s="48">
        <v>0</v>
      </c>
      <c r="CE14" s="48">
        <v>0</v>
      </c>
      <c r="CF14" s="48">
        <v>0</v>
      </c>
      <c r="CG14" s="48">
        <v>0</v>
      </c>
      <c r="CH14" s="48">
        <v>0</v>
      </c>
      <c r="CI14" s="48">
        <v>0</v>
      </c>
      <c r="CJ14" s="48">
        <v>0</v>
      </c>
      <c r="CK14" s="48">
        <v>0</v>
      </c>
      <c r="CL14" s="48">
        <v>0</v>
      </c>
      <c r="CM14" s="48">
        <v>0</v>
      </c>
      <c r="CN14" s="48">
        <v>0</v>
      </c>
      <c r="CO14" s="48">
        <v>0</v>
      </c>
      <c r="CP14" s="48">
        <v>0</v>
      </c>
      <c r="CQ14" s="48">
        <v>0</v>
      </c>
      <c r="CR14" s="48">
        <v>0</v>
      </c>
      <c r="CS14" s="48">
        <v>0</v>
      </c>
      <c r="CT14" s="48">
        <v>0</v>
      </c>
      <c r="CU14" s="48">
        <v>0</v>
      </c>
      <c r="CV14" s="48">
        <v>0</v>
      </c>
      <c r="CW14" s="48">
        <v>0</v>
      </c>
      <c r="CX14" s="48">
        <v>0</v>
      </c>
      <c r="CY14" s="48">
        <v>0</v>
      </c>
      <c r="CZ14" s="48">
        <v>0</v>
      </c>
      <c r="DA14" s="48">
        <v>0</v>
      </c>
      <c r="DB14" s="48">
        <v>0</v>
      </c>
      <c r="DC14" s="48">
        <v>0</v>
      </c>
      <c r="DD14" s="48">
        <v>0</v>
      </c>
      <c r="DE14" s="48">
        <v>0</v>
      </c>
      <c r="DF14" s="48">
        <v>0</v>
      </c>
      <c r="DG14" s="48">
        <v>0</v>
      </c>
      <c r="DH14" s="48">
        <v>0</v>
      </c>
      <c r="DI14" s="48">
        <v>0</v>
      </c>
      <c r="DJ14" s="48">
        <v>0</v>
      </c>
      <c r="DK14" s="48">
        <v>0</v>
      </c>
      <c r="DL14" s="48">
        <v>0</v>
      </c>
      <c r="DM14" s="48">
        <v>0</v>
      </c>
      <c r="DN14" s="48">
        <v>0</v>
      </c>
      <c r="DO14" s="48">
        <v>0</v>
      </c>
      <c r="DP14" s="48">
        <v>0</v>
      </c>
      <c r="DQ14" s="48">
        <v>0</v>
      </c>
      <c r="DR14" s="48">
        <v>0</v>
      </c>
      <c r="DS14" s="48">
        <v>0</v>
      </c>
      <c r="DT14" s="48">
        <v>0</v>
      </c>
      <c r="DU14" s="48">
        <v>0</v>
      </c>
      <c r="DV14" s="48">
        <v>0</v>
      </c>
      <c r="DW14" s="48">
        <v>0</v>
      </c>
      <c r="DX14" s="48">
        <v>0</v>
      </c>
      <c r="DY14" s="48">
        <v>0</v>
      </c>
      <c r="DZ14" s="48">
        <v>0</v>
      </c>
      <c r="EA14" s="48">
        <v>0</v>
      </c>
      <c r="EB14" s="48">
        <v>0</v>
      </c>
      <c r="EC14" s="48">
        <v>0</v>
      </c>
      <c r="ED14" s="48">
        <v>0</v>
      </c>
      <c r="EE14" s="48">
        <v>75162.186033676</v>
      </c>
      <c r="EF14" s="48">
        <v>0</v>
      </c>
      <c r="EG14" s="48">
        <v>0</v>
      </c>
      <c r="EH14" s="48">
        <v>0</v>
      </c>
      <c r="EI14" s="48">
        <v>0</v>
      </c>
      <c r="EJ14" s="48">
        <v>0</v>
      </c>
      <c r="EK14" s="48">
        <v>0</v>
      </c>
      <c r="EL14" s="48">
        <v>0</v>
      </c>
      <c r="EM14" s="48">
        <v>0</v>
      </c>
      <c r="EN14" s="48">
        <v>0</v>
      </c>
      <c r="EO14" s="48">
        <v>0</v>
      </c>
      <c r="EP14" s="48">
        <v>0</v>
      </c>
      <c r="EQ14" s="48">
        <v>0</v>
      </c>
      <c r="ER14" s="48">
        <v>0</v>
      </c>
      <c r="ES14" s="48">
        <v>0</v>
      </c>
      <c r="ET14" s="48">
        <v>0</v>
      </c>
      <c r="EU14" s="48">
        <v>0</v>
      </c>
      <c r="EV14" s="48">
        <v>0</v>
      </c>
      <c r="EW14" s="49">
        <f t="shared" si="0"/>
        <v>122650873.016768</v>
      </c>
      <c r="EX14" s="46">
        <v>0</v>
      </c>
      <c r="EY14" s="46">
        <v>0</v>
      </c>
      <c r="EZ14" s="49">
        <f t="shared" si="1"/>
        <v>0</v>
      </c>
      <c r="FA14" s="46">
        <v>0</v>
      </c>
      <c r="FB14" s="49">
        <f t="shared" si="2"/>
        <v>0</v>
      </c>
      <c r="FC14" s="46">
        <v>0</v>
      </c>
      <c r="FD14" s="46">
        <v>-8874.34932293891</v>
      </c>
      <c r="FE14" s="49">
        <f t="shared" si="3"/>
        <v>-8874.34932293891</v>
      </c>
      <c r="FF14" s="46">
        <v>271658.221794979</v>
      </c>
      <c r="FG14" s="49">
        <f t="shared" si="4"/>
        <v>262783.87247204</v>
      </c>
      <c r="FH14" s="46">
        <v>62757340.217</v>
      </c>
      <c r="FI14" s="50">
        <v>60156316.6722405</v>
      </c>
      <c r="FJ14" s="4"/>
    </row>
    <row r="15" spans="1:166">
      <c r="A15" s="40"/>
      <c r="B15" s="41" t="s">
        <v>17</v>
      </c>
      <c r="C15" s="42" t="s">
        <v>178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2690444.10234414</v>
      </c>
      <c r="M15" s="48">
        <v>0</v>
      </c>
      <c r="N15" s="48">
        <v>0</v>
      </c>
      <c r="O15" s="48">
        <v>0</v>
      </c>
      <c r="P15" s="48">
        <v>0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>
        <v>0</v>
      </c>
      <c r="AJ15" s="48">
        <v>0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185877.519660975</v>
      </c>
      <c r="AS15" s="48">
        <v>0</v>
      </c>
      <c r="AT15" s="48">
        <v>3415972.63646075</v>
      </c>
      <c r="AU15" s="48">
        <v>41638.6861347481</v>
      </c>
      <c r="AV15" s="48">
        <v>0</v>
      </c>
      <c r="AW15" s="48">
        <v>263668.458996007</v>
      </c>
      <c r="AX15" s="48">
        <v>0</v>
      </c>
      <c r="AY15" s="48">
        <v>1081306.64332388</v>
      </c>
      <c r="AZ15" s="48">
        <v>25592.6472386157</v>
      </c>
      <c r="BA15" s="48">
        <v>25764.6254224125</v>
      </c>
      <c r="BB15" s="48">
        <v>0</v>
      </c>
      <c r="BC15" s="48">
        <v>0</v>
      </c>
      <c r="BD15" s="48">
        <v>0</v>
      </c>
      <c r="BE15" s="48">
        <v>0</v>
      </c>
      <c r="BF15" s="48">
        <v>0</v>
      </c>
      <c r="BG15" s="48">
        <v>0</v>
      </c>
      <c r="BH15" s="48">
        <v>0</v>
      </c>
      <c r="BI15" s="48">
        <v>460857.30167289</v>
      </c>
      <c r="BJ15" s="48">
        <v>1207444.71738167</v>
      </c>
      <c r="BK15" s="48">
        <v>13283.7253380576</v>
      </c>
      <c r="BL15" s="48">
        <v>0</v>
      </c>
      <c r="BM15" s="48">
        <v>0</v>
      </c>
      <c r="BN15" s="48">
        <v>1789109.98491089</v>
      </c>
      <c r="BO15" s="48">
        <v>58805110.1999042</v>
      </c>
      <c r="BP15" s="48">
        <v>11894690.0191555</v>
      </c>
      <c r="BQ15" s="48">
        <v>1683890.65766376</v>
      </c>
      <c r="BR15" s="48">
        <v>0</v>
      </c>
      <c r="BS15" s="48">
        <v>0</v>
      </c>
      <c r="BT15" s="48">
        <v>0</v>
      </c>
      <c r="BU15" s="48">
        <v>0</v>
      </c>
      <c r="BV15" s="48">
        <v>0</v>
      </c>
      <c r="BW15" s="48">
        <v>0</v>
      </c>
      <c r="BX15" s="48">
        <v>0</v>
      </c>
      <c r="BY15" s="48">
        <v>0</v>
      </c>
      <c r="BZ15" s="48">
        <v>0</v>
      </c>
      <c r="CA15" s="48">
        <v>0</v>
      </c>
      <c r="CB15" s="48">
        <v>0</v>
      </c>
      <c r="CC15" s="48">
        <v>0</v>
      </c>
      <c r="CD15" s="48">
        <v>0</v>
      </c>
      <c r="CE15" s="48">
        <v>0</v>
      </c>
      <c r="CF15" s="48">
        <v>0</v>
      </c>
      <c r="CG15" s="48">
        <v>0</v>
      </c>
      <c r="CH15" s="48">
        <v>0</v>
      </c>
      <c r="CI15" s="48">
        <v>0</v>
      </c>
      <c r="CJ15" s="48">
        <v>0</v>
      </c>
      <c r="CK15" s="48">
        <v>0</v>
      </c>
      <c r="CL15" s="48">
        <v>0</v>
      </c>
      <c r="CM15" s="48">
        <v>0.416083575935304</v>
      </c>
      <c r="CN15" s="48">
        <v>0</v>
      </c>
      <c r="CO15" s="48">
        <v>0</v>
      </c>
      <c r="CP15" s="48">
        <v>0</v>
      </c>
      <c r="CQ15" s="48">
        <v>0</v>
      </c>
      <c r="CR15" s="48">
        <v>0</v>
      </c>
      <c r="CS15" s="48">
        <v>0</v>
      </c>
      <c r="CT15" s="48">
        <v>0</v>
      </c>
      <c r="CU15" s="48">
        <v>9720.79565674387</v>
      </c>
      <c r="CV15" s="48">
        <v>0</v>
      </c>
      <c r="CW15" s="48">
        <v>0</v>
      </c>
      <c r="CX15" s="48">
        <v>0</v>
      </c>
      <c r="CY15" s="48">
        <v>0</v>
      </c>
      <c r="CZ15" s="48">
        <v>0</v>
      </c>
      <c r="DA15" s="48">
        <v>0</v>
      </c>
      <c r="DB15" s="48">
        <v>0</v>
      </c>
      <c r="DC15" s="48">
        <v>0</v>
      </c>
      <c r="DD15" s="48">
        <v>0</v>
      </c>
      <c r="DE15" s="48">
        <v>0</v>
      </c>
      <c r="DF15" s="48">
        <v>0</v>
      </c>
      <c r="DG15" s="48">
        <v>0</v>
      </c>
      <c r="DH15" s="48">
        <v>0</v>
      </c>
      <c r="DI15" s="48">
        <v>0</v>
      </c>
      <c r="DJ15" s="48">
        <v>0</v>
      </c>
      <c r="DK15" s="48">
        <v>0</v>
      </c>
      <c r="DL15" s="48">
        <v>0</v>
      </c>
      <c r="DM15" s="48">
        <v>0</v>
      </c>
      <c r="DN15" s="48">
        <v>0</v>
      </c>
      <c r="DO15" s="48">
        <v>0</v>
      </c>
      <c r="DP15" s="48">
        <v>0</v>
      </c>
      <c r="DQ15" s="48">
        <v>0</v>
      </c>
      <c r="DR15" s="48">
        <v>0</v>
      </c>
      <c r="DS15" s="48">
        <v>0</v>
      </c>
      <c r="DT15" s="48">
        <v>0</v>
      </c>
      <c r="DU15" s="48">
        <v>0</v>
      </c>
      <c r="DV15" s="48">
        <v>0</v>
      </c>
      <c r="DW15" s="48">
        <v>0</v>
      </c>
      <c r="DX15" s="48">
        <v>0</v>
      </c>
      <c r="DY15" s="48">
        <v>0</v>
      </c>
      <c r="DZ15" s="48">
        <v>0</v>
      </c>
      <c r="EA15" s="48">
        <v>0</v>
      </c>
      <c r="EB15" s="48">
        <v>0</v>
      </c>
      <c r="EC15" s="48">
        <v>0</v>
      </c>
      <c r="ED15" s="48">
        <v>0</v>
      </c>
      <c r="EE15" s="48">
        <v>100519.88862072</v>
      </c>
      <c r="EF15" s="48">
        <v>0</v>
      </c>
      <c r="EG15" s="48">
        <v>0</v>
      </c>
      <c r="EH15" s="48">
        <v>0</v>
      </c>
      <c r="EI15" s="48">
        <v>0</v>
      </c>
      <c r="EJ15" s="48">
        <v>0</v>
      </c>
      <c r="EK15" s="48">
        <v>0</v>
      </c>
      <c r="EL15" s="48">
        <v>0</v>
      </c>
      <c r="EM15" s="48">
        <v>0</v>
      </c>
      <c r="EN15" s="48">
        <v>0</v>
      </c>
      <c r="EO15" s="48">
        <v>0</v>
      </c>
      <c r="EP15" s="48">
        <v>0</v>
      </c>
      <c r="EQ15" s="48">
        <v>0</v>
      </c>
      <c r="ER15" s="48">
        <v>0</v>
      </c>
      <c r="ES15" s="48">
        <v>0</v>
      </c>
      <c r="ET15" s="48">
        <v>0</v>
      </c>
      <c r="EU15" s="48">
        <v>0</v>
      </c>
      <c r="EV15" s="48">
        <v>0</v>
      </c>
      <c r="EW15" s="49">
        <f t="shared" si="0"/>
        <v>83694893.0259696</v>
      </c>
      <c r="EX15" s="46">
        <v>0</v>
      </c>
      <c r="EY15" s="46">
        <v>0</v>
      </c>
      <c r="EZ15" s="49">
        <f t="shared" si="1"/>
        <v>0</v>
      </c>
      <c r="FA15" s="46">
        <v>0</v>
      </c>
      <c r="FB15" s="49">
        <f t="shared" si="2"/>
        <v>0</v>
      </c>
      <c r="FC15" s="46">
        <v>0</v>
      </c>
      <c r="FD15" s="46">
        <v>425881.642592147</v>
      </c>
      <c r="FE15" s="49">
        <f t="shared" si="3"/>
        <v>425881.642592147</v>
      </c>
      <c r="FF15" s="46">
        <v>480709.984986858</v>
      </c>
      <c r="FG15" s="49">
        <f t="shared" si="4"/>
        <v>906591.627579005</v>
      </c>
      <c r="FH15" s="46">
        <v>28723611.4715252</v>
      </c>
      <c r="FI15" s="50">
        <v>55877873.1820234</v>
      </c>
      <c r="FJ15" s="4"/>
    </row>
    <row r="16" spans="1:166">
      <c r="A16" s="40"/>
      <c r="B16" s="41" t="s">
        <v>18</v>
      </c>
      <c r="C16" s="42" t="s">
        <v>179</v>
      </c>
      <c r="D16" s="48">
        <v>521.977297709661</v>
      </c>
      <c r="E16" s="48">
        <v>553.648746699502</v>
      </c>
      <c r="F16" s="48">
        <v>619.594405988731</v>
      </c>
      <c r="G16" s="48">
        <v>169.748524681315</v>
      </c>
      <c r="H16" s="48">
        <v>214.468759191424</v>
      </c>
      <c r="I16" s="48">
        <v>39851.0606464021</v>
      </c>
      <c r="J16" s="48">
        <v>23401.5954791629</v>
      </c>
      <c r="K16" s="48">
        <v>20709.3753305004</v>
      </c>
      <c r="L16" s="48">
        <v>70631.4931962276</v>
      </c>
      <c r="M16" s="48">
        <v>880360.071111963</v>
      </c>
      <c r="N16" s="48">
        <v>60443.1766472802</v>
      </c>
      <c r="O16" s="48">
        <v>575.109902865308</v>
      </c>
      <c r="P16" s="48">
        <v>6043.89159501713</v>
      </c>
      <c r="Q16" s="48">
        <v>7960.680115921</v>
      </c>
      <c r="R16" s="48">
        <v>2545.16295943023</v>
      </c>
      <c r="S16" s="48">
        <v>2348.69844396637</v>
      </c>
      <c r="T16" s="48">
        <v>9612.15573927772</v>
      </c>
      <c r="U16" s="48">
        <v>10728.1116740617</v>
      </c>
      <c r="V16" s="48">
        <v>1918.12586784531</v>
      </c>
      <c r="W16" s="48">
        <v>1243.29479533828</v>
      </c>
      <c r="X16" s="48">
        <v>7011.50633366731</v>
      </c>
      <c r="Y16" s="48">
        <v>7204.52583690086</v>
      </c>
      <c r="Z16" s="48">
        <v>3658.97036326573</v>
      </c>
      <c r="AA16" s="48">
        <v>1133.50142144837</v>
      </c>
      <c r="AB16" s="48">
        <v>5932.79870557819</v>
      </c>
      <c r="AC16" s="48">
        <v>97.2115410117246</v>
      </c>
      <c r="AD16" s="48">
        <v>6459.58021955038</v>
      </c>
      <c r="AE16" s="48">
        <v>675.766300922122</v>
      </c>
      <c r="AF16" s="48">
        <v>156.50173051326</v>
      </c>
      <c r="AG16" s="48">
        <v>3318.54534139266</v>
      </c>
      <c r="AH16" s="48">
        <v>1573.72958863954</v>
      </c>
      <c r="AI16" s="48">
        <v>90.2064559934543</v>
      </c>
      <c r="AJ16" s="48">
        <v>2322.9381407922</v>
      </c>
      <c r="AK16" s="48">
        <v>3790.33515327199</v>
      </c>
      <c r="AL16" s="48">
        <v>5811.44196761451</v>
      </c>
      <c r="AM16" s="48">
        <v>6397.07762684185</v>
      </c>
      <c r="AN16" s="48">
        <v>129768.836638891</v>
      </c>
      <c r="AO16" s="48">
        <v>533.229358380002</v>
      </c>
      <c r="AP16" s="48">
        <v>489495.953577701</v>
      </c>
      <c r="AQ16" s="48">
        <v>66367.1555298502</v>
      </c>
      <c r="AR16" s="48">
        <v>759.341365946935</v>
      </c>
      <c r="AS16" s="48">
        <v>19189.4916001418</v>
      </c>
      <c r="AT16" s="48">
        <v>5708249.67517017</v>
      </c>
      <c r="AU16" s="48">
        <v>1974182.31790886</v>
      </c>
      <c r="AV16" s="48">
        <v>51971.4478762874</v>
      </c>
      <c r="AW16" s="48">
        <v>465232.676278531</v>
      </c>
      <c r="AX16" s="48">
        <v>180186.770562619</v>
      </c>
      <c r="AY16" s="48">
        <v>743670.54138863</v>
      </c>
      <c r="AZ16" s="48">
        <v>10902.2605016504</v>
      </c>
      <c r="BA16" s="48">
        <v>124005.08664013</v>
      </c>
      <c r="BB16" s="48">
        <v>3627.63696767553</v>
      </c>
      <c r="BC16" s="48">
        <v>18384.2063420704</v>
      </c>
      <c r="BD16" s="48">
        <v>30816.9958379272</v>
      </c>
      <c r="BE16" s="48">
        <v>11992942.5995064</v>
      </c>
      <c r="BF16" s="48">
        <v>4507691.53155863</v>
      </c>
      <c r="BG16" s="48">
        <v>10154580.9375361</v>
      </c>
      <c r="BH16" s="48">
        <v>4360569.81490367</v>
      </c>
      <c r="BI16" s="48">
        <v>7784853.78391345</v>
      </c>
      <c r="BJ16" s="48">
        <v>2709645.05428109</v>
      </c>
      <c r="BK16" s="48">
        <v>3664123.14242374</v>
      </c>
      <c r="BL16" s="48">
        <v>102274.552447119</v>
      </c>
      <c r="BM16" s="48">
        <v>86805.9905861168</v>
      </c>
      <c r="BN16" s="48">
        <v>34884.2266415371</v>
      </c>
      <c r="BO16" s="48">
        <v>134784.633344009</v>
      </c>
      <c r="BP16" s="48">
        <v>58776.8982333497</v>
      </c>
      <c r="BQ16" s="48">
        <v>117869.560532433</v>
      </c>
      <c r="BR16" s="48">
        <v>5639.62682835396</v>
      </c>
      <c r="BS16" s="48">
        <v>2699.76281101089</v>
      </c>
      <c r="BT16" s="48">
        <v>2195.82012895617</v>
      </c>
      <c r="BU16" s="48">
        <v>9294.04006032453</v>
      </c>
      <c r="BV16" s="48">
        <v>8399.68568397986</v>
      </c>
      <c r="BW16" s="48">
        <v>25609.4555671646</v>
      </c>
      <c r="BX16" s="48">
        <v>20191.8505478241</v>
      </c>
      <c r="BY16" s="48">
        <v>13190.6975909823</v>
      </c>
      <c r="BZ16" s="48">
        <v>15633.1438821212</v>
      </c>
      <c r="CA16" s="48">
        <v>47964.5452375866</v>
      </c>
      <c r="CB16" s="48">
        <v>864.210181241873</v>
      </c>
      <c r="CC16" s="48">
        <v>117151.14574512</v>
      </c>
      <c r="CD16" s="48">
        <v>23431.9750942914</v>
      </c>
      <c r="CE16" s="48">
        <v>14709.4831164235</v>
      </c>
      <c r="CF16" s="48">
        <v>57.8878657427951</v>
      </c>
      <c r="CG16" s="48">
        <v>2368.14922770359</v>
      </c>
      <c r="CH16" s="48">
        <v>31957.0470503989</v>
      </c>
      <c r="CI16" s="48">
        <v>25404.6718585766</v>
      </c>
      <c r="CJ16" s="48">
        <v>396903.131608391</v>
      </c>
      <c r="CK16" s="48">
        <v>14875.0547034955</v>
      </c>
      <c r="CL16" s="48">
        <v>4601.74371253765</v>
      </c>
      <c r="CM16" s="48">
        <v>69334.5522622246</v>
      </c>
      <c r="CN16" s="48">
        <v>0</v>
      </c>
      <c r="CO16" s="48">
        <v>0</v>
      </c>
      <c r="CP16" s="48">
        <v>0</v>
      </c>
      <c r="CQ16" s="48">
        <v>0</v>
      </c>
      <c r="CR16" s="48">
        <v>189.41209753394</v>
      </c>
      <c r="CS16" s="48">
        <v>4398.84316875706</v>
      </c>
      <c r="CT16" s="48">
        <v>14384.0390036099</v>
      </c>
      <c r="CU16" s="48">
        <v>2351.21185680153</v>
      </c>
      <c r="CV16" s="48">
        <v>10400.3279938242</v>
      </c>
      <c r="CW16" s="48">
        <v>68202.6024647342</v>
      </c>
      <c r="CX16" s="48">
        <v>0</v>
      </c>
      <c r="CY16" s="48">
        <v>0</v>
      </c>
      <c r="CZ16" s="48">
        <v>7247068.24974597</v>
      </c>
      <c r="DA16" s="48">
        <v>8861379.03367336</v>
      </c>
      <c r="DB16" s="48">
        <v>956419.832959218</v>
      </c>
      <c r="DC16" s="48">
        <v>1419013.56594815</v>
      </c>
      <c r="DD16" s="48">
        <v>26210.1093006073</v>
      </c>
      <c r="DE16" s="48">
        <v>13144.3459606601</v>
      </c>
      <c r="DF16" s="48">
        <v>26751.4010061066</v>
      </c>
      <c r="DG16" s="48">
        <v>18203.1781940421</v>
      </c>
      <c r="DH16" s="48">
        <v>101.785287730498</v>
      </c>
      <c r="DI16" s="48">
        <v>54.3205239702285</v>
      </c>
      <c r="DJ16" s="48">
        <v>0</v>
      </c>
      <c r="DK16" s="48">
        <v>0</v>
      </c>
      <c r="DL16" s="48">
        <v>0</v>
      </c>
      <c r="DM16" s="48">
        <v>0</v>
      </c>
      <c r="DN16" s="48">
        <v>0</v>
      </c>
      <c r="DO16" s="48">
        <v>23539.9610391217</v>
      </c>
      <c r="DP16" s="48">
        <v>0</v>
      </c>
      <c r="DQ16" s="48">
        <v>0</v>
      </c>
      <c r="DR16" s="48">
        <v>4417.13521129685</v>
      </c>
      <c r="DS16" s="48">
        <v>330.368988940639</v>
      </c>
      <c r="DT16" s="48">
        <v>0</v>
      </c>
      <c r="DU16" s="48">
        <v>0</v>
      </c>
      <c r="DV16" s="48">
        <v>0</v>
      </c>
      <c r="DW16" s="48">
        <v>26.1921063963495</v>
      </c>
      <c r="DX16" s="48">
        <v>11.0915121359887</v>
      </c>
      <c r="DY16" s="48">
        <v>1026.08569868225</v>
      </c>
      <c r="DZ16" s="48">
        <v>0</v>
      </c>
      <c r="EA16" s="48">
        <v>0</v>
      </c>
      <c r="EB16" s="48">
        <v>238.215713986424</v>
      </c>
      <c r="EC16" s="48">
        <v>0</v>
      </c>
      <c r="ED16" s="48">
        <v>977.179549717343</v>
      </c>
      <c r="EE16" s="48">
        <v>11664.9469673826</v>
      </c>
      <c r="EF16" s="48">
        <v>1803.46523755356</v>
      </c>
      <c r="EG16" s="48">
        <v>459.369968177304</v>
      </c>
      <c r="EH16" s="48">
        <v>3830.09739360985</v>
      </c>
      <c r="EI16" s="48">
        <v>1951.87268720449</v>
      </c>
      <c r="EJ16" s="48">
        <v>875.204992901403</v>
      </c>
      <c r="EK16" s="48">
        <v>2986.37575248562</v>
      </c>
      <c r="EL16" s="48">
        <v>189.593869966222</v>
      </c>
      <c r="EM16" s="48">
        <v>1965.4576774886</v>
      </c>
      <c r="EN16" s="48">
        <v>23.9304304679442</v>
      </c>
      <c r="EO16" s="48">
        <v>625.25258462732</v>
      </c>
      <c r="EP16" s="48">
        <v>840.923513015471</v>
      </c>
      <c r="EQ16" s="48">
        <v>203.172738077534</v>
      </c>
      <c r="ER16" s="48">
        <v>2444.26578119839</v>
      </c>
      <c r="ES16" s="48">
        <v>0</v>
      </c>
      <c r="ET16" s="48">
        <v>335.948494826684</v>
      </c>
      <c r="EU16" s="48">
        <v>0</v>
      </c>
      <c r="EV16" s="48">
        <v>15571.747587076</v>
      </c>
      <c r="EW16" s="49">
        <f t="shared" si="0"/>
        <v>76520320.2228659</v>
      </c>
      <c r="EX16" s="46">
        <v>0</v>
      </c>
      <c r="EY16" s="46">
        <v>0</v>
      </c>
      <c r="EZ16" s="49">
        <f t="shared" si="1"/>
        <v>0</v>
      </c>
      <c r="FA16" s="46">
        <v>0</v>
      </c>
      <c r="FB16" s="49">
        <f t="shared" si="2"/>
        <v>0</v>
      </c>
      <c r="FC16" s="46">
        <v>0</v>
      </c>
      <c r="FD16" s="46">
        <v>-175255.993287429</v>
      </c>
      <c r="FE16" s="49">
        <f t="shared" si="3"/>
        <v>-175255.993287429</v>
      </c>
      <c r="FF16" s="46">
        <v>1586729.1639511</v>
      </c>
      <c r="FG16" s="49">
        <f t="shared" si="4"/>
        <v>1411473.17066367</v>
      </c>
      <c r="FH16" s="46">
        <v>6468917.78568435</v>
      </c>
      <c r="FI16" s="50">
        <v>71462875.6078453</v>
      </c>
      <c r="FJ16" s="4"/>
    </row>
    <row r="17" spans="1:166">
      <c r="A17" s="40"/>
      <c r="B17" s="41" t="s">
        <v>19</v>
      </c>
      <c r="C17" s="42" t="s">
        <v>180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966587.42702253</v>
      </c>
      <c r="J17" s="48">
        <v>15785790.8941795</v>
      </c>
      <c r="K17" s="48">
        <v>162804.696232442</v>
      </c>
      <c r="L17" s="48">
        <v>108331.242696889</v>
      </c>
      <c r="M17" s="48">
        <v>617672.482304578</v>
      </c>
      <c r="N17" s="48">
        <v>147161.863272703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0</v>
      </c>
      <c r="X17" s="48">
        <v>0</v>
      </c>
      <c r="Y17" s="48">
        <v>0</v>
      </c>
      <c r="Z17" s="48">
        <v>0</v>
      </c>
      <c r="AA17" s="48">
        <v>623225.704399717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>
        <v>0</v>
      </c>
      <c r="AT17" s="48">
        <v>0</v>
      </c>
      <c r="AU17" s="48">
        <v>0</v>
      </c>
      <c r="AV17" s="48">
        <v>0</v>
      </c>
      <c r="AW17" s="48">
        <v>0</v>
      </c>
      <c r="AX17" s="48">
        <v>0</v>
      </c>
      <c r="AY17" s="48">
        <v>0</v>
      </c>
      <c r="AZ17" s="48">
        <v>0</v>
      </c>
      <c r="BA17" s="48">
        <v>0</v>
      </c>
      <c r="BB17" s="48">
        <v>0</v>
      </c>
      <c r="BC17" s="48">
        <v>0</v>
      </c>
      <c r="BD17" s="48">
        <v>0</v>
      </c>
      <c r="BE17" s="48">
        <v>0</v>
      </c>
      <c r="BF17" s="48">
        <v>0</v>
      </c>
      <c r="BG17" s="48">
        <v>0</v>
      </c>
      <c r="BH17" s="48">
        <v>0</v>
      </c>
      <c r="BI17" s="48">
        <v>0</v>
      </c>
      <c r="BJ17" s="48">
        <v>0</v>
      </c>
      <c r="BK17" s="48">
        <v>0</v>
      </c>
      <c r="BL17" s="48">
        <v>0</v>
      </c>
      <c r="BM17" s="48">
        <v>0</v>
      </c>
      <c r="BN17" s="48">
        <v>0</v>
      </c>
      <c r="BO17" s="48">
        <v>0</v>
      </c>
      <c r="BP17" s="48">
        <v>0</v>
      </c>
      <c r="BQ17" s="48">
        <v>0</v>
      </c>
      <c r="BR17" s="48">
        <v>0</v>
      </c>
      <c r="BS17" s="48">
        <v>0</v>
      </c>
      <c r="BT17" s="48">
        <v>0</v>
      </c>
      <c r="BU17" s="48">
        <v>0</v>
      </c>
      <c r="BV17" s="48">
        <v>0</v>
      </c>
      <c r="BW17" s="48">
        <v>0</v>
      </c>
      <c r="BX17" s="48">
        <v>0</v>
      </c>
      <c r="BY17" s="48">
        <v>0</v>
      </c>
      <c r="BZ17" s="48">
        <v>0</v>
      </c>
      <c r="CA17" s="48">
        <v>0</v>
      </c>
      <c r="CB17" s="48">
        <v>0</v>
      </c>
      <c r="CC17" s="48">
        <v>0</v>
      </c>
      <c r="CD17" s="48">
        <v>0</v>
      </c>
      <c r="CE17" s="48">
        <v>0</v>
      </c>
      <c r="CF17" s="48">
        <v>0</v>
      </c>
      <c r="CG17" s="48">
        <v>0</v>
      </c>
      <c r="CH17" s="48">
        <v>0</v>
      </c>
      <c r="CI17" s="48">
        <v>0</v>
      </c>
      <c r="CJ17" s="48">
        <v>0</v>
      </c>
      <c r="CK17" s="48">
        <v>0</v>
      </c>
      <c r="CL17" s="48">
        <v>0</v>
      </c>
      <c r="CM17" s="48">
        <v>0</v>
      </c>
      <c r="CN17" s="48">
        <v>0</v>
      </c>
      <c r="CO17" s="48">
        <v>0</v>
      </c>
      <c r="CP17" s="48">
        <v>0</v>
      </c>
      <c r="CQ17" s="48">
        <v>0</v>
      </c>
      <c r="CR17" s="48">
        <v>0</v>
      </c>
      <c r="CS17" s="48">
        <v>9.692934063627</v>
      </c>
      <c r="CT17" s="48">
        <v>0</v>
      </c>
      <c r="CU17" s="48">
        <v>0</v>
      </c>
      <c r="CV17" s="48">
        <v>0</v>
      </c>
      <c r="CW17" s="48">
        <v>151399.870724584</v>
      </c>
      <c r="CX17" s="48">
        <v>0</v>
      </c>
      <c r="CY17" s="48">
        <v>0</v>
      </c>
      <c r="CZ17" s="48">
        <v>0</v>
      </c>
      <c r="DA17" s="48">
        <v>0</v>
      </c>
      <c r="DB17" s="48">
        <v>0</v>
      </c>
      <c r="DC17" s="48">
        <v>0</v>
      </c>
      <c r="DD17" s="48">
        <v>0</v>
      </c>
      <c r="DE17" s="48">
        <v>0</v>
      </c>
      <c r="DF17" s="48">
        <v>0</v>
      </c>
      <c r="DG17" s="48">
        <v>0</v>
      </c>
      <c r="DH17" s="48">
        <v>0</v>
      </c>
      <c r="DI17" s="48">
        <v>0</v>
      </c>
      <c r="DJ17" s="48">
        <v>0</v>
      </c>
      <c r="DK17" s="48">
        <v>0</v>
      </c>
      <c r="DL17" s="48">
        <v>0</v>
      </c>
      <c r="DM17" s="48">
        <v>0</v>
      </c>
      <c r="DN17" s="48">
        <v>0</v>
      </c>
      <c r="DO17" s="48">
        <v>0</v>
      </c>
      <c r="DP17" s="48">
        <v>0</v>
      </c>
      <c r="DQ17" s="48">
        <v>0</v>
      </c>
      <c r="DR17" s="48">
        <v>0</v>
      </c>
      <c r="DS17" s="48">
        <v>0</v>
      </c>
      <c r="DT17" s="48">
        <v>0</v>
      </c>
      <c r="DU17" s="48">
        <v>0</v>
      </c>
      <c r="DV17" s="48">
        <v>0</v>
      </c>
      <c r="DW17" s="48">
        <v>0</v>
      </c>
      <c r="DX17" s="48">
        <v>0</v>
      </c>
      <c r="DY17" s="48">
        <v>0</v>
      </c>
      <c r="DZ17" s="48">
        <v>0</v>
      </c>
      <c r="EA17" s="48">
        <v>0</v>
      </c>
      <c r="EB17" s="48">
        <v>0</v>
      </c>
      <c r="EC17" s="48">
        <v>0</v>
      </c>
      <c r="ED17" s="48">
        <v>0</v>
      </c>
      <c r="EE17" s="48">
        <v>0</v>
      </c>
      <c r="EF17" s="48">
        <v>0</v>
      </c>
      <c r="EG17" s="48">
        <v>0</v>
      </c>
      <c r="EH17" s="48">
        <v>0</v>
      </c>
      <c r="EI17" s="48">
        <v>0</v>
      </c>
      <c r="EJ17" s="48">
        <v>0</v>
      </c>
      <c r="EK17" s="48">
        <v>0</v>
      </c>
      <c r="EL17" s="48">
        <v>0</v>
      </c>
      <c r="EM17" s="48">
        <v>0</v>
      </c>
      <c r="EN17" s="48">
        <v>0</v>
      </c>
      <c r="EO17" s="48">
        <v>0</v>
      </c>
      <c r="EP17" s="48">
        <v>0</v>
      </c>
      <c r="EQ17" s="48">
        <v>0</v>
      </c>
      <c r="ER17" s="48">
        <v>0</v>
      </c>
      <c r="ES17" s="48">
        <v>0</v>
      </c>
      <c r="ET17" s="48">
        <v>0</v>
      </c>
      <c r="EU17" s="48">
        <v>0</v>
      </c>
      <c r="EV17" s="48">
        <v>0</v>
      </c>
      <c r="EW17" s="49">
        <f t="shared" si="0"/>
        <v>18562983.873767</v>
      </c>
      <c r="EX17" s="46">
        <v>0</v>
      </c>
      <c r="EY17" s="46">
        <v>0</v>
      </c>
      <c r="EZ17" s="49">
        <f t="shared" si="1"/>
        <v>0</v>
      </c>
      <c r="FA17" s="46">
        <v>0</v>
      </c>
      <c r="FB17" s="49">
        <f t="shared" si="2"/>
        <v>0</v>
      </c>
      <c r="FC17" s="46">
        <v>0</v>
      </c>
      <c r="FD17" s="46">
        <v>0</v>
      </c>
      <c r="FE17" s="49">
        <f t="shared" si="3"/>
        <v>0</v>
      </c>
      <c r="FF17" s="46">
        <v>0</v>
      </c>
      <c r="FG17" s="49">
        <f t="shared" si="4"/>
        <v>0</v>
      </c>
      <c r="FH17" s="46">
        <v>0</v>
      </c>
      <c r="FI17" s="50">
        <v>18562983.873767</v>
      </c>
      <c r="FJ17" s="4"/>
    </row>
    <row r="18" spans="1:166">
      <c r="A18" s="40"/>
      <c r="B18" s="41" t="s">
        <v>20</v>
      </c>
      <c r="C18" s="42" t="s">
        <v>181</v>
      </c>
      <c r="D18" s="48">
        <v>799899.216411098</v>
      </c>
      <c r="E18" s="48">
        <v>0</v>
      </c>
      <c r="F18" s="48">
        <v>8694433.44470171</v>
      </c>
      <c r="G18" s="48">
        <v>1296806.46285603</v>
      </c>
      <c r="H18" s="48">
        <v>832895.755479165</v>
      </c>
      <c r="I18" s="48">
        <v>0</v>
      </c>
      <c r="J18" s="48">
        <v>0</v>
      </c>
      <c r="K18" s="48">
        <v>0</v>
      </c>
      <c r="L18" s="48">
        <v>0</v>
      </c>
      <c r="M18" s="48">
        <v>0</v>
      </c>
      <c r="N18" s="48">
        <v>0</v>
      </c>
      <c r="O18" s="48">
        <v>7486667.29203658</v>
      </c>
      <c r="P18" s="48">
        <v>6774966.8582622</v>
      </c>
      <c r="Q18" s="48">
        <v>1968462.27038886</v>
      </c>
      <c r="R18" s="48">
        <v>63790.3914937018</v>
      </c>
      <c r="S18" s="48">
        <v>774627.320974188</v>
      </c>
      <c r="T18" s="48">
        <v>380061.998714988</v>
      </c>
      <c r="U18" s="48">
        <v>5578787.00866375</v>
      </c>
      <c r="V18" s="48">
        <v>8043862.64004574</v>
      </c>
      <c r="W18" s="48">
        <v>0</v>
      </c>
      <c r="X18" s="48">
        <v>2278636.5998917</v>
      </c>
      <c r="Y18" s="48">
        <v>18879470.5406438</v>
      </c>
      <c r="Z18" s="48">
        <v>9693137.09782679</v>
      </c>
      <c r="AA18" s="48">
        <v>650212.539617341</v>
      </c>
      <c r="AB18" s="48">
        <v>0</v>
      </c>
      <c r="AC18" s="48">
        <v>0</v>
      </c>
      <c r="AD18" s="48">
        <v>0</v>
      </c>
      <c r="AE18" s="48">
        <v>0</v>
      </c>
      <c r="AF18" s="48">
        <v>0</v>
      </c>
      <c r="AG18" s="48">
        <v>0</v>
      </c>
      <c r="AH18" s="48">
        <v>0</v>
      </c>
      <c r="AI18" s="48">
        <v>0</v>
      </c>
      <c r="AJ18" s="48">
        <v>0</v>
      </c>
      <c r="AK18" s="48">
        <v>0</v>
      </c>
      <c r="AL18" s="48">
        <v>135516.603224922</v>
      </c>
      <c r="AM18" s="48">
        <v>2697.16422417211</v>
      </c>
      <c r="AN18" s="48">
        <v>0</v>
      </c>
      <c r="AO18" s="48">
        <v>0</v>
      </c>
      <c r="AP18" s="48">
        <v>0</v>
      </c>
      <c r="AQ18" s="48">
        <v>0</v>
      </c>
      <c r="AR18" s="48">
        <v>0</v>
      </c>
      <c r="AS18" s="48">
        <v>0</v>
      </c>
      <c r="AT18" s="48">
        <v>0</v>
      </c>
      <c r="AU18" s="48">
        <v>0</v>
      </c>
      <c r="AV18" s="48">
        <v>134059.686905587</v>
      </c>
      <c r="AW18" s="48">
        <v>0</v>
      </c>
      <c r="AX18" s="48">
        <v>0</v>
      </c>
      <c r="AY18" s="48">
        <v>0</v>
      </c>
      <c r="AZ18" s="48">
        <v>3164.5837733038</v>
      </c>
      <c r="BA18" s="48">
        <v>169150.448527579</v>
      </c>
      <c r="BB18" s="48">
        <v>0</v>
      </c>
      <c r="BC18" s="48">
        <v>0</v>
      </c>
      <c r="BD18" s="48">
        <v>0</v>
      </c>
      <c r="BE18" s="48">
        <v>0</v>
      </c>
      <c r="BF18" s="48">
        <v>0</v>
      </c>
      <c r="BG18" s="48">
        <v>0</v>
      </c>
      <c r="BH18" s="48">
        <v>0</v>
      </c>
      <c r="BI18" s="48">
        <v>0</v>
      </c>
      <c r="BJ18" s="48">
        <v>0</v>
      </c>
      <c r="BK18" s="48">
        <v>0</v>
      </c>
      <c r="BL18" s="48">
        <v>0</v>
      </c>
      <c r="BM18" s="48">
        <v>0</v>
      </c>
      <c r="BN18" s="48">
        <v>0</v>
      </c>
      <c r="BO18" s="48">
        <v>0</v>
      </c>
      <c r="BP18" s="48">
        <v>0</v>
      </c>
      <c r="BQ18" s="48">
        <v>0</v>
      </c>
      <c r="BR18" s="48">
        <v>0</v>
      </c>
      <c r="BS18" s="48">
        <v>0</v>
      </c>
      <c r="BT18" s="48">
        <v>0</v>
      </c>
      <c r="BU18" s="48">
        <v>0</v>
      </c>
      <c r="BV18" s="48">
        <v>0</v>
      </c>
      <c r="BW18" s="48">
        <v>0</v>
      </c>
      <c r="BX18" s="48">
        <v>0</v>
      </c>
      <c r="BY18" s="48">
        <v>0</v>
      </c>
      <c r="BZ18" s="48">
        <v>0</v>
      </c>
      <c r="CA18" s="48">
        <v>0</v>
      </c>
      <c r="CB18" s="48">
        <v>0</v>
      </c>
      <c r="CC18" s="48">
        <v>0</v>
      </c>
      <c r="CD18" s="48">
        <v>0</v>
      </c>
      <c r="CE18" s="48">
        <v>0</v>
      </c>
      <c r="CF18" s="48">
        <v>0</v>
      </c>
      <c r="CG18" s="48">
        <v>0</v>
      </c>
      <c r="CH18" s="48">
        <v>0</v>
      </c>
      <c r="CI18" s="48">
        <v>0</v>
      </c>
      <c r="CJ18" s="48">
        <v>0</v>
      </c>
      <c r="CK18" s="48">
        <v>0</v>
      </c>
      <c r="CL18" s="48">
        <v>0</v>
      </c>
      <c r="CM18" s="48">
        <v>0</v>
      </c>
      <c r="CN18" s="48">
        <v>0</v>
      </c>
      <c r="CO18" s="48">
        <v>0</v>
      </c>
      <c r="CP18" s="48">
        <v>0</v>
      </c>
      <c r="CQ18" s="48">
        <v>0</v>
      </c>
      <c r="CR18" s="48">
        <v>0</v>
      </c>
      <c r="CS18" s="48">
        <v>0</v>
      </c>
      <c r="CT18" s="48">
        <v>0</v>
      </c>
      <c r="CU18" s="48">
        <v>0</v>
      </c>
      <c r="CV18" s="48">
        <v>0</v>
      </c>
      <c r="CW18" s="48">
        <v>0</v>
      </c>
      <c r="CX18" s="48">
        <v>0</v>
      </c>
      <c r="CY18" s="48">
        <v>0</v>
      </c>
      <c r="CZ18" s="48">
        <v>0</v>
      </c>
      <c r="DA18" s="48">
        <v>0</v>
      </c>
      <c r="DB18" s="48">
        <v>0</v>
      </c>
      <c r="DC18" s="48">
        <v>0</v>
      </c>
      <c r="DD18" s="48">
        <v>0</v>
      </c>
      <c r="DE18" s="48">
        <v>0</v>
      </c>
      <c r="DF18" s="48">
        <v>206.557863257055</v>
      </c>
      <c r="DG18" s="48">
        <v>46.8512482940046</v>
      </c>
      <c r="DH18" s="48">
        <v>0</v>
      </c>
      <c r="DI18" s="48">
        <v>0</v>
      </c>
      <c r="DJ18" s="48">
        <v>377.278084596338</v>
      </c>
      <c r="DK18" s="48">
        <v>204.872970578167</v>
      </c>
      <c r="DL18" s="48">
        <v>0</v>
      </c>
      <c r="DM18" s="48">
        <v>0</v>
      </c>
      <c r="DN18" s="48">
        <v>0</v>
      </c>
      <c r="DO18" s="48">
        <v>0</v>
      </c>
      <c r="DP18" s="48">
        <v>0</v>
      </c>
      <c r="DQ18" s="48">
        <v>0</v>
      </c>
      <c r="DR18" s="48">
        <v>0</v>
      </c>
      <c r="DS18" s="48">
        <v>7493580.83798954</v>
      </c>
      <c r="DT18" s="48">
        <v>0</v>
      </c>
      <c r="DU18" s="48">
        <v>0</v>
      </c>
      <c r="DV18" s="48">
        <v>0</v>
      </c>
      <c r="DW18" s="48">
        <v>0</v>
      </c>
      <c r="DX18" s="48">
        <v>0</v>
      </c>
      <c r="DY18" s="48">
        <v>0</v>
      </c>
      <c r="DZ18" s="48">
        <v>0</v>
      </c>
      <c r="EA18" s="48">
        <v>0</v>
      </c>
      <c r="EB18" s="48">
        <v>0</v>
      </c>
      <c r="EC18" s="48">
        <v>0</v>
      </c>
      <c r="ED18" s="48">
        <v>0</v>
      </c>
      <c r="EE18" s="48">
        <v>116899.333887691</v>
      </c>
      <c r="EF18" s="48">
        <v>0</v>
      </c>
      <c r="EG18" s="48">
        <v>0</v>
      </c>
      <c r="EH18" s="48">
        <v>0</v>
      </c>
      <c r="EI18" s="48">
        <v>0</v>
      </c>
      <c r="EJ18" s="48">
        <v>0</v>
      </c>
      <c r="EK18" s="48">
        <v>204996.584315534</v>
      </c>
      <c r="EL18" s="48">
        <v>0</v>
      </c>
      <c r="EM18" s="48">
        <v>1406993.50525543</v>
      </c>
      <c r="EN18" s="48">
        <v>718688.354277468</v>
      </c>
      <c r="EO18" s="48">
        <v>296427.392944086</v>
      </c>
      <c r="EP18" s="48">
        <v>0</v>
      </c>
      <c r="EQ18" s="48">
        <v>0</v>
      </c>
      <c r="ER18" s="48">
        <v>0</v>
      </c>
      <c r="ES18" s="48">
        <v>0</v>
      </c>
      <c r="ET18" s="48">
        <v>27630.3564000801</v>
      </c>
      <c r="EU18" s="48">
        <v>0</v>
      </c>
      <c r="EV18" s="48">
        <v>0</v>
      </c>
      <c r="EW18" s="49">
        <f t="shared" si="0"/>
        <v>84907357.8498998</v>
      </c>
      <c r="EX18" s="46">
        <v>20448541.1612437</v>
      </c>
      <c r="EY18" s="46">
        <v>36084987.9023422</v>
      </c>
      <c r="EZ18" s="49">
        <f t="shared" si="1"/>
        <v>56533529.0635858</v>
      </c>
      <c r="FA18" s="46">
        <v>0</v>
      </c>
      <c r="FB18" s="49">
        <f t="shared" si="2"/>
        <v>56533529.0635858</v>
      </c>
      <c r="FC18" s="46">
        <v>0</v>
      </c>
      <c r="FD18" s="46">
        <v>651880.537914737</v>
      </c>
      <c r="FE18" s="49">
        <f t="shared" si="3"/>
        <v>651880.537914737</v>
      </c>
      <c r="FF18" s="46">
        <v>580927.602368915</v>
      </c>
      <c r="FG18" s="49">
        <f t="shared" si="4"/>
        <v>57766337.2038695</v>
      </c>
      <c r="FH18" s="46">
        <v>1671868.85505942</v>
      </c>
      <c r="FI18" s="50">
        <v>141001826.19871</v>
      </c>
      <c r="FJ18" s="4"/>
    </row>
    <row r="19" spans="1:166">
      <c r="A19" s="40"/>
      <c r="B19" s="41" t="s">
        <v>21</v>
      </c>
      <c r="C19" s="42" t="s">
        <v>182</v>
      </c>
      <c r="D19" s="48">
        <v>695115.336938565</v>
      </c>
      <c r="E19" s="48">
        <v>0</v>
      </c>
      <c r="F19" s="48">
        <v>60872864.5902768</v>
      </c>
      <c r="G19" s="48">
        <v>17641116.7085089</v>
      </c>
      <c r="H19" s="48">
        <v>3123076.27217256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6370935.49798753</v>
      </c>
      <c r="Q19" s="48">
        <v>0</v>
      </c>
      <c r="R19" s="48">
        <v>0</v>
      </c>
      <c r="S19" s="48">
        <v>1030193.31940214</v>
      </c>
      <c r="T19" s="48">
        <v>0</v>
      </c>
      <c r="U19" s="48">
        <v>0</v>
      </c>
      <c r="V19" s="48">
        <v>292.291850755097</v>
      </c>
      <c r="W19" s="48">
        <v>0</v>
      </c>
      <c r="X19" s="48">
        <v>1173.92969360085</v>
      </c>
      <c r="Y19" s="48">
        <v>65546.7614488358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8">
        <v>0</v>
      </c>
      <c r="AQ19" s="48">
        <v>0</v>
      </c>
      <c r="AR19" s="48">
        <v>0</v>
      </c>
      <c r="AS19" s="48">
        <v>0</v>
      </c>
      <c r="AT19" s="48">
        <v>0</v>
      </c>
      <c r="AU19" s="48">
        <v>0</v>
      </c>
      <c r="AV19" s="48">
        <v>123.796523069602</v>
      </c>
      <c r="AW19" s="48">
        <v>0</v>
      </c>
      <c r="AX19" s="48">
        <v>0</v>
      </c>
      <c r="AY19" s="48">
        <v>0</v>
      </c>
      <c r="AZ19" s="48">
        <v>0</v>
      </c>
      <c r="BA19" s="48">
        <v>0</v>
      </c>
      <c r="BB19" s="48">
        <v>0</v>
      </c>
      <c r="BC19" s="48">
        <v>0</v>
      </c>
      <c r="BD19" s="48">
        <v>0</v>
      </c>
      <c r="BE19" s="48">
        <v>0</v>
      </c>
      <c r="BF19" s="48">
        <v>0</v>
      </c>
      <c r="BG19" s="48">
        <v>0</v>
      </c>
      <c r="BH19" s="48">
        <v>0</v>
      </c>
      <c r="BI19" s="48">
        <v>0</v>
      </c>
      <c r="BJ19" s="48">
        <v>0</v>
      </c>
      <c r="BK19" s="48">
        <v>0</v>
      </c>
      <c r="BL19" s="48">
        <v>0</v>
      </c>
      <c r="BM19" s="48">
        <v>0</v>
      </c>
      <c r="BN19" s="48">
        <v>0</v>
      </c>
      <c r="BO19" s="48">
        <v>0</v>
      </c>
      <c r="BP19" s="48">
        <v>0</v>
      </c>
      <c r="BQ19" s="48">
        <v>0</v>
      </c>
      <c r="BR19" s="48">
        <v>0</v>
      </c>
      <c r="BS19" s="48">
        <v>0</v>
      </c>
      <c r="BT19" s="48">
        <v>0</v>
      </c>
      <c r="BU19" s="48">
        <v>0</v>
      </c>
      <c r="BV19" s="48">
        <v>0</v>
      </c>
      <c r="BW19" s="48">
        <v>0</v>
      </c>
      <c r="BX19" s="48">
        <v>0</v>
      </c>
      <c r="BY19" s="48">
        <v>0</v>
      </c>
      <c r="BZ19" s="48">
        <v>0</v>
      </c>
      <c r="CA19" s="48">
        <v>0</v>
      </c>
      <c r="CB19" s="48">
        <v>0</v>
      </c>
      <c r="CC19" s="48">
        <v>0</v>
      </c>
      <c r="CD19" s="48">
        <v>0</v>
      </c>
      <c r="CE19" s="48">
        <v>0</v>
      </c>
      <c r="CF19" s="48">
        <v>0</v>
      </c>
      <c r="CG19" s="48">
        <v>0</v>
      </c>
      <c r="CH19" s="48">
        <v>0</v>
      </c>
      <c r="CI19" s="48">
        <v>0</v>
      </c>
      <c r="CJ19" s="48">
        <v>0</v>
      </c>
      <c r="CK19" s="48">
        <v>0</v>
      </c>
      <c r="CL19" s="48">
        <v>0</v>
      </c>
      <c r="CM19" s="48">
        <v>0</v>
      </c>
      <c r="CN19" s="48">
        <v>0</v>
      </c>
      <c r="CO19" s="48">
        <v>0</v>
      </c>
      <c r="CP19" s="48">
        <v>0</v>
      </c>
      <c r="CQ19" s="48">
        <v>0</v>
      </c>
      <c r="CR19" s="48">
        <v>0</v>
      </c>
      <c r="CS19" s="48">
        <v>0</v>
      </c>
      <c r="CT19" s="48">
        <v>0</v>
      </c>
      <c r="CU19" s="48">
        <v>0</v>
      </c>
      <c r="CV19" s="48">
        <v>0</v>
      </c>
      <c r="CW19" s="48">
        <v>0</v>
      </c>
      <c r="CX19" s="48">
        <v>0</v>
      </c>
      <c r="CY19" s="48">
        <v>0</v>
      </c>
      <c r="CZ19" s="48">
        <v>0</v>
      </c>
      <c r="DA19" s="48">
        <v>0</v>
      </c>
      <c r="DB19" s="48">
        <v>0</v>
      </c>
      <c r="DC19" s="48">
        <v>0</v>
      </c>
      <c r="DD19" s="48">
        <v>0</v>
      </c>
      <c r="DE19" s="48">
        <v>0</v>
      </c>
      <c r="DF19" s="48">
        <v>66.166645515016</v>
      </c>
      <c r="DG19" s="48">
        <v>15.0078524677008</v>
      </c>
      <c r="DH19" s="48">
        <v>0</v>
      </c>
      <c r="DI19" s="48">
        <v>0</v>
      </c>
      <c r="DJ19" s="48">
        <v>0</v>
      </c>
      <c r="DK19" s="48">
        <v>0</v>
      </c>
      <c r="DL19" s="48">
        <v>0</v>
      </c>
      <c r="DM19" s="48">
        <v>0</v>
      </c>
      <c r="DN19" s="48">
        <v>0</v>
      </c>
      <c r="DO19" s="48">
        <v>0</v>
      </c>
      <c r="DP19" s="48">
        <v>0</v>
      </c>
      <c r="DQ19" s="48">
        <v>4655.20432649914</v>
      </c>
      <c r="DR19" s="48">
        <v>0</v>
      </c>
      <c r="DS19" s="48">
        <v>0</v>
      </c>
      <c r="DT19" s="48">
        <v>0</v>
      </c>
      <c r="DU19" s="48">
        <v>0</v>
      </c>
      <c r="DV19" s="48">
        <v>0</v>
      </c>
      <c r="DW19" s="48">
        <v>0</v>
      </c>
      <c r="DX19" s="48">
        <v>0</v>
      </c>
      <c r="DY19" s="48">
        <v>0</v>
      </c>
      <c r="DZ19" s="48">
        <v>0</v>
      </c>
      <c r="EA19" s="48">
        <v>0</v>
      </c>
      <c r="EB19" s="48">
        <v>0</v>
      </c>
      <c r="EC19" s="48">
        <v>0</v>
      </c>
      <c r="ED19" s="48">
        <v>0</v>
      </c>
      <c r="EE19" s="48">
        <v>0</v>
      </c>
      <c r="EF19" s="48">
        <v>0</v>
      </c>
      <c r="EG19" s="48">
        <v>0</v>
      </c>
      <c r="EH19" s="48">
        <v>0</v>
      </c>
      <c r="EI19" s="48">
        <v>109147.259626314</v>
      </c>
      <c r="EJ19" s="48">
        <v>0</v>
      </c>
      <c r="EK19" s="48">
        <v>0</v>
      </c>
      <c r="EL19" s="48">
        <v>0</v>
      </c>
      <c r="EM19" s="48">
        <v>0</v>
      </c>
      <c r="EN19" s="48">
        <v>0</v>
      </c>
      <c r="EO19" s="48">
        <v>0</v>
      </c>
      <c r="EP19" s="48">
        <v>0</v>
      </c>
      <c r="EQ19" s="48">
        <v>0</v>
      </c>
      <c r="ER19" s="48">
        <v>0</v>
      </c>
      <c r="ES19" s="48">
        <v>0</v>
      </c>
      <c r="ET19" s="48">
        <v>5639.87388474392</v>
      </c>
      <c r="EU19" s="48">
        <v>0</v>
      </c>
      <c r="EV19" s="48">
        <v>0</v>
      </c>
      <c r="EW19" s="49">
        <f t="shared" si="0"/>
        <v>89919962.0171382</v>
      </c>
      <c r="EX19" s="46">
        <v>28101.2894447154</v>
      </c>
      <c r="EY19" s="46">
        <v>264539.887900875</v>
      </c>
      <c r="EZ19" s="49">
        <f t="shared" si="1"/>
        <v>292641.17734559</v>
      </c>
      <c r="FA19" s="46">
        <v>0</v>
      </c>
      <c r="FB19" s="49">
        <f t="shared" si="2"/>
        <v>292641.17734559</v>
      </c>
      <c r="FC19" s="46">
        <v>0</v>
      </c>
      <c r="FD19" s="46">
        <v>888076.997737917</v>
      </c>
      <c r="FE19" s="49">
        <f t="shared" si="3"/>
        <v>888076.997737917</v>
      </c>
      <c r="FF19" s="46">
        <v>552918.832448198</v>
      </c>
      <c r="FG19" s="49">
        <f t="shared" si="4"/>
        <v>1733637.0075317</v>
      </c>
      <c r="FH19" s="46">
        <v>1783684.3828</v>
      </c>
      <c r="FI19" s="50">
        <v>89869914.6418699</v>
      </c>
      <c r="FJ19" s="4"/>
    </row>
    <row r="20" spans="1:166">
      <c r="A20" s="40"/>
      <c r="B20" s="41" t="s">
        <v>22</v>
      </c>
      <c r="C20" s="42" t="s">
        <v>183</v>
      </c>
      <c r="D20" s="48">
        <v>3974.74106625837</v>
      </c>
      <c r="E20" s="48">
        <v>0</v>
      </c>
      <c r="F20" s="48">
        <v>227520.871284547</v>
      </c>
      <c r="G20" s="48">
        <v>215616.90278404</v>
      </c>
      <c r="H20" s="48">
        <v>75.5893027425312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  <c r="N20" s="48">
        <v>0</v>
      </c>
      <c r="O20" s="48">
        <v>0</v>
      </c>
      <c r="P20" s="48">
        <v>4556790.93171027</v>
      </c>
      <c r="Q20" s="48">
        <v>21597504.9177168</v>
      </c>
      <c r="R20" s="48">
        <v>0</v>
      </c>
      <c r="S20" s="48">
        <v>78429.2643871018</v>
      </c>
      <c r="T20" s="48">
        <v>429497.269516879</v>
      </c>
      <c r="U20" s="48">
        <v>5018065.77154262</v>
      </c>
      <c r="V20" s="48">
        <v>1592392.5712839</v>
      </c>
      <c r="W20" s="48">
        <v>0</v>
      </c>
      <c r="X20" s="48">
        <v>1473358.04971421</v>
      </c>
      <c r="Y20" s="48">
        <v>7015430.29866007</v>
      </c>
      <c r="Z20" s="48">
        <v>0</v>
      </c>
      <c r="AA20" s="48">
        <v>237998.379301594</v>
      </c>
      <c r="AB20" s="48">
        <v>0</v>
      </c>
      <c r="AC20" s="48">
        <v>0.404027851363085</v>
      </c>
      <c r="AD20" s="48">
        <v>0</v>
      </c>
      <c r="AE20" s="48">
        <v>0</v>
      </c>
      <c r="AF20" s="48">
        <v>0</v>
      </c>
      <c r="AG20" s="48">
        <v>0</v>
      </c>
      <c r="AH20" s="48">
        <v>0</v>
      </c>
      <c r="AI20" s="48">
        <v>0</v>
      </c>
      <c r="AJ20" s="48">
        <v>0</v>
      </c>
      <c r="AK20" s="48">
        <v>0</v>
      </c>
      <c r="AL20" s="48">
        <v>0</v>
      </c>
      <c r="AM20" s="48">
        <v>0</v>
      </c>
      <c r="AN20" s="48">
        <v>11158.5196591616</v>
      </c>
      <c r="AO20" s="48">
        <v>0</v>
      </c>
      <c r="AP20" s="48">
        <v>0</v>
      </c>
      <c r="AQ20" s="48">
        <v>0</v>
      </c>
      <c r="AR20" s="48">
        <v>0</v>
      </c>
      <c r="AS20" s="48">
        <v>0</v>
      </c>
      <c r="AT20" s="48">
        <v>1087823.60750227</v>
      </c>
      <c r="AU20" s="48">
        <v>0</v>
      </c>
      <c r="AV20" s="48">
        <v>29333.8238443036</v>
      </c>
      <c r="AW20" s="48">
        <v>1178742.51586396</v>
      </c>
      <c r="AX20" s="48">
        <v>6768.40590459404</v>
      </c>
      <c r="AY20" s="48">
        <v>7862718.27171745</v>
      </c>
      <c r="AZ20" s="48">
        <v>3752043.21191228</v>
      </c>
      <c r="BA20" s="48">
        <v>282244.716649166</v>
      </c>
      <c r="BB20" s="48">
        <v>37820.1471269645</v>
      </c>
      <c r="BC20" s="48">
        <v>333.870236055351</v>
      </c>
      <c r="BD20" s="48">
        <v>50157.1332088674</v>
      </c>
      <c r="BE20" s="48">
        <v>0</v>
      </c>
      <c r="BF20" s="48">
        <v>0</v>
      </c>
      <c r="BG20" s="48">
        <v>0</v>
      </c>
      <c r="BH20" s="48">
        <v>0</v>
      </c>
      <c r="BI20" s="48">
        <v>0</v>
      </c>
      <c r="BJ20" s="48">
        <v>0</v>
      </c>
      <c r="BK20" s="48">
        <v>0</v>
      </c>
      <c r="BL20" s="48">
        <v>0</v>
      </c>
      <c r="BM20" s="48">
        <v>0</v>
      </c>
      <c r="BN20" s="48">
        <v>0</v>
      </c>
      <c r="BO20" s="48">
        <v>0</v>
      </c>
      <c r="BP20" s="48">
        <v>0</v>
      </c>
      <c r="BQ20" s="48">
        <v>0</v>
      </c>
      <c r="BR20" s="48">
        <v>0</v>
      </c>
      <c r="BS20" s="48">
        <v>0</v>
      </c>
      <c r="BT20" s="48">
        <v>0</v>
      </c>
      <c r="BU20" s="48">
        <v>0</v>
      </c>
      <c r="BV20" s="48">
        <v>0</v>
      </c>
      <c r="BW20" s="48">
        <v>0</v>
      </c>
      <c r="BX20" s="48">
        <v>0</v>
      </c>
      <c r="BY20" s="48">
        <v>0</v>
      </c>
      <c r="BZ20" s="48">
        <v>0</v>
      </c>
      <c r="CA20" s="48">
        <v>0</v>
      </c>
      <c r="CB20" s="48">
        <v>0</v>
      </c>
      <c r="CC20" s="48">
        <v>0</v>
      </c>
      <c r="CD20" s="48">
        <v>0</v>
      </c>
      <c r="CE20" s="48">
        <v>0</v>
      </c>
      <c r="CF20" s="48">
        <v>0</v>
      </c>
      <c r="CG20" s="48">
        <v>0</v>
      </c>
      <c r="CH20" s="48">
        <v>0</v>
      </c>
      <c r="CI20" s="48">
        <v>0</v>
      </c>
      <c r="CJ20" s="48">
        <v>0</v>
      </c>
      <c r="CK20" s="48">
        <v>0</v>
      </c>
      <c r="CL20" s="48">
        <v>0</v>
      </c>
      <c r="CM20" s="48">
        <v>0</v>
      </c>
      <c r="CN20" s="48">
        <v>0</v>
      </c>
      <c r="CO20" s="48">
        <v>0</v>
      </c>
      <c r="CP20" s="48">
        <v>0</v>
      </c>
      <c r="CQ20" s="48">
        <v>0</v>
      </c>
      <c r="CR20" s="48">
        <v>0</v>
      </c>
      <c r="CS20" s="48">
        <v>0</v>
      </c>
      <c r="CT20" s="48">
        <v>0</v>
      </c>
      <c r="CU20" s="48">
        <v>0</v>
      </c>
      <c r="CV20" s="48">
        <v>0</v>
      </c>
      <c r="CW20" s="48">
        <v>0</v>
      </c>
      <c r="CX20" s="48">
        <v>0</v>
      </c>
      <c r="CY20" s="48">
        <v>0</v>
      </c>
      <c r="CZ20" s="48">
        <v>0</v>
      </c>
      <c r="DA20" s="48">
        <v>0</v>
      </c>
      <c r="DB20" s="48">
        <v>0</v>
      </c>
      <c r="DC20" s="48">
        <v>0</v>
      </c>
      <c r="DD20" s="48">
        <v>0</v>
      </c>
      <c r="DE20" s="48">
        <v>0</v>
      </c>
      <c r="DF20" s="48">
        <v>3103.81717053441</v>
      </c>
      <c r="DG20" s="48">
        <v>704.004711430108</v>
      </c>
      <c r="DH20" s="48">
        <v>0</v>
      </c>
      <c r="DI20" s="48">
        <v>0</v>
      </c>
      <c r="DJ20" s="48">
        <v>278.30143062626</v>
      </c>
      <c r="DK20" s="48">
        <v>151.125785854354</v>
      </c>
      <c r="DL20" s="48">
        <v>0</v>
      </c>
      <c r="DM20" s="48">
        <v>0</v>
      </c>
      <c r="DN20" s="48">
        <v>0</v>
      </c>
      <c r="DO20" s="48">
        <v>0</v>
      </c>
      <c r="DP20" s="48">
        <v>0</v>
      </c>
      <c r="DQ20" s="48">
        <v>0</v>
      </c>
      <c r="DR20" s="48">
        <v>151933.785237319</v>
      </c>
      <c r="DS20" s="48">
        <v>11146877.3723701</v>
      </c>
      <c r="DT20" s="48">
        <v>709259.02193014</v>
      </c>
      <c r="DU20" s="48">
        <v>0</v>
      </c>
      <c r="DV20" s="48">
        <v>0</v>
      </c>
      <c r="DW20" s="48">
        <v>0</v>
      </c>
      <c r="DX20" s="48">
        <v>0</v>
      </c>
      <c r="DY20" s="48">
        <v>0</v>
      </c>
      <c r="DZ20" s="48">
        <v>0</v>
      </c>
      <c r="EA20" s="48">
        <v>0</v>
      </c>
      <c r="EB20" s="48">
        <v>0</v>
      </c>
      <c r="EC20" s="48">
        <v>0</v>
      </c>
      <c r="ED20" s="48">
        <v>62525.8458582254</v>
      </c>
      <c r="EE20" s="48">
        <v>120088.061092237</v>
      </c>
      <c r="EF20" s="48">
        <v>0</v>
      </c>
      <c r="EG20" s="48">
        <v>0</v>
      </c>
      <c r="EH20" s="48">
        <v>0</v>
      </c>
      <c r="EI20" s="48">
        <v>0</v>
      </c>
      <c r="EJ20" s="48">
        <v>0</v>
      </c>
      <c r="EK20" s="48">
        <v>44421.3295118271</v>
      </c>
      <c r="EL20" s="48">
        <v>38927.7788541549</v>
      </c>
      <c r="EM20" s="48">
        <v>1377023.03018131</v>
      </c>
      <c r="EN20" s="48">
        <v>53239.1927215877</v>
      </c>
      <c r="EO20" s="48">
        <v>237955.647345282</v>
      </c>
      <c r="EP20" s="48">
        <v>0</v>
      </c>
      <c r="EQ20" s="48">
        <v>0</v>
      </c>
      <c r="ER20" s="48">
        <v>0.0694151918917309</v>
      </c>
      <c r="ES20" s="48">
        <v>0</v>
      </c>
      <c r="ET20" s="48">
        <v>69876.5072813746</v>
      </c>
      <c r="EU20" s="48">
        <v>0</v>
      </c>
      <c r="EV20" s="48">
        <v>0</v>
      </c>
      <c r="EW20" s="49">
        <f t="shared" si="0"/>
        <v>70762165.0768213</v>
      </c>
      <c r="EX20" s="46">
        <v>11014631.3645413</v>
      </c>
      <c r="EY20" s="46">
        <v>22635137.5329255</v>
      </c>
      <c r="EZ20" s="49">
        <f t="shared" si="1"/>
        <v>33649768.8974669</v>
      </c>
      <c r="FA20" s="46">
        <v>0</v>
      </c>
      <c r="FB20" s="49">
        <f t="shared" si="2"/>
        <v>33649768.8974669</v>
      </c>
      <c r="FC20" s="46">
        <v>0</v>
      </c>
      <c r="FD20" s="46">
        <v>646015.91324666</v>
      </c>
      <c r="FE20" s="49">
        <f t="shared" si="3"/>
        <v>646015.91324666</v>
      </c>
      <c r="FF20" s="46">
        <v>643228.500066612</v>
      </c>
      <c r="FG20" s="49">
        <f t="shared" si="4"/>
        <v>34939013.3107802</v>
      </c>
      <c r="FH20" s="46">
        <v>5577539.93850196</v>
      </c>
      <c r="FI20" s="50">
        <v>100123638.449099</v>
      </c>
      <c r="FJ20" s="4"/>
    </row>
    <row r="21" spans="1:166">
      <c r="A21" s="40"/>
      <c r="B21" s="41" t="s">
        <v>23</v>
      </c>
      <c r="C21" s="42" t="s">
        <v>184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48">
        <v>44695.0793411766</v>
      </c>
      <c r="Q21" s="48">
        <v>0</v>
      </c>
      <c r="R21" s="48">
        <v>1550577.38455486</v>
      </c>
      <c r="S21" s="48">
        <v>46347.0229763475</v>
      </c>
      <c r="T21" s="48">
        <v>42443.3301996993</v>
      </c>
      <c r="U21" s="48">
        <v>1852367.49206267</v>
      </c>
      <c r="V21" s="48">
        <v>156678.795764209</v>
      </c>
      <c r="W21" s="48">
        <v>600483.048943267</v>
      </c>
      <c r="X21" s="48">
        <v>693536.573844183</v>
      </c>
      <c r="Y21" s="48">
        <v>3586327.47367345</v>
      </c>
      <c r="Z21" s="48">
        <v>150506.421097673</v>
      </c>
      <c r="AA21" s="48">
        <v>3660309.75579901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0</v>
      </c>
      <c r="AJ21" s="48">
        <v>0</v>
      </c>
      <c r="AK21" s="48">
        <v>0</v>
      </c>
      <c r="AL21" s="48">
        <v>0</v>
      </c>
      <c r="AM21" s="48"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8">
        <v>0</v>
      </c>
      <c r="AU21" s="48">
        <v>0</v>
      </c>
      <c r="AV21" s="48">
        <v>0</v>
      </c>
      <c r="AW21" s="48">
        <v>0</v>
      </c>
      <c r="AX21" s="48">
        <v>0</v>
      </c>
      <c r="AY21" s="48">
        <v>0</v>
      </c>
      <c r="AZ21" s="48">
        <v>0</v>
      </c>
      <c r="BA21" s="48">
        <v>285724.365535435</v>
      </c>
      <c r="BB21" s="48">
        <v>0</v>
      </c>
      <c r="BC21" s="48">
        <v>0</v>
      </c>
      <c r="BD21" s="48">
        <v>0</v>
      </c>
      <c r="BE21" s="48">
        <v>0</v>
      </c>
      <c r="BF21" s="48">
        <v>0</v>
      </c>
      <c r="BG21" s="48">
        <v>0</v>
      </c>
      <c r="BH21" s="48">
        <v>0</v>
      </c>
      <c r="BI21" s="48">
        <v>0</v>
      </c>
      <c r="BJ21" s="48">
        <v>0</v>
      </c>
      <c r="BK21" s="48">
        <v>0</v>
      </c>
      <c r="BL21" s="48">
        <v>0</v>
      </c>
      <c r="BM21" s="48">
        <v>0</v>
      </c>
      <c r="BN21" s="48">
        <v>0</v>
      </c>
      <c r="BO21" s="48">
        <v>0</v>
      </c>
      <c r="BP21" s="48">
        <v>0</v>
      </c>
      <c r="BQ21" s="48">
        <v>0</v>
      </c>
      <c r="BR21" s="48">
        <v>0</v>
      </c>
      <c r="BS21" s="48">
        <v>0</v>
      </c>
      <c r="BT21" s="48">
        <v>0</v>
      </c>
      <c r="BU21" s="48">
        <v>0</v>
      </c>
      <c r="BV21" s="48">
        <v>0</v>
      </c>
      <c r="BW21" s="48">
        <v>0</v>
      </c>
      <c r="BX21" s="48">
        <v>0</v>
      </c>
      <c r="BY21" s="48">
        <v>0</v>
      </c>
      <c r="BZ21" s="48">
        <v>0</v>
      </c>
      <c r="CA21" s="48">
        <v>0</v>
      </c>
      <c r="CB21" s="48">
        <v>0</v>
      </c>
      <c r="CC21" s="48">
        <v>0</v>
      </c>
      <c r="CD21" s="48">
        <v>0</v>
      </c>
      <c r="CE21" s="48">
        <v>0</v>
      </c>
      <c r="CF21" s="48">
        <v>0</v>
      </c>
      <c r="CG21" s="48">
        <v>0</v>
      </c>
      <c r="CH21" s="48">
        <v>0</v>
      </c>
      <c r="CI21" s="48">
        <v>0</v>
      </c>
      <c r="CJ21" s="48">
        <v>0.0581631738856501</v>
      </c>
      <c r="CK21" s="48">
        <v>0</v>
      </c>
      <c r="CL21" s="48">
        <v>0</v>
      </c>
      <c r="CM21" s="48">
        <v>0</v>
      </c>
      <c r="CN21" s="48">
        <v>0</v>
      </c>
      <c r="CO21" s="48">
        <v>0</v>
      </c>
      <c r="CP21" s="48">
        <v>0</v>
      </c>
      <c r="CQ21" s="48">
        <v>0</v>
      </c>
      <c r="CR21" s="48">
        <v>0</v>
      </c>
      <c r="CS21" s="48">
        <v>0</v>
      </c>
      <c r="CT21" s="48">
        <v>0</v>
      </c>
      <c r="CU21" s="48">
        <v>0</v>
      </c>
      <c r="CV21" s="48">
        <v>0</v>
      </c>
      <c r="CW21" s="48">
        <v>0</v>
      </c>
      <c r="CX21" s="48">
        <v>0</v>
      </c>
      <c r="CY21" s="48">
        <v>0</v>
      </c>
      <c r="CZ21" s="48">
        <v>0</v>
      </c>
      <c r="DA21" s="48">
        <v>0</v>
      </c>
      <c r="DB21" s="48">
        <v>0</v>
      </c>
      <c r="DC21" s="48">
        <v>0</v>
      </c>
      <c r="DD21" s="48">
        <v>0</v>
      </c>
      <c r="DE21" s="48">
        <v>0</v>
      </c>
      <c r="DF21" s="48">
        <v>664.778993857666</v>
      </c>
      <c r="DG21" s="48">
        <v>150.784507598746</v>
      </c>
      <c r="DH21" s="48">
        <v>0</v>
      </c>
      <c r="DI21" s="48">
        <v>0</v>
      </c>
      <c r="DJ21" s="48">
        <v>93.6640223535443</v>
      </c>
      <c r="DK21" s="48">
        <v>50.8622711139837</v>
      </c>
      <c r="DL21" s="48">
        <v>0</v>
      </c>
      <c r="DM21" s="48">
        <v>0</v>
      </c>
      <c r="DN21" s="48">
        <v>0</v>
      </c>
      <c r="DO21" s="48">
        <v>0</v>
      </c>
      <c r="DP21" s="48">
        <v>0</v>
      </c>
      <c r="DQ21" s="48">
        <v>0</v>
      </c>
      <c r="DR21" s="48">
        <v>12909.6359967518</v>
      </c>
      <c r="DS21" s="48">
        <v>593630.409667313</v>
      </c>
      <c r="DT21" s="48">
        <v>0</v>
      </c>
      <c r="DU21" s="48">
        <v>0</v>
      </c>
      <c r="DV21" s="48">
        <v>0</v>
      </c>
      <c r="DW21" s="48">
        <v>0</v>
      </c>
      <c r="DX21" s="48">
        <v>0</v>
      </c>
      <c r="DY21" s="48">
        <v>0</v>
      </c>
      <c r="DZ21" s="48">
        <v>0</v>
      </c>
      <c r="EA21" s="48">
        <v>0</v>
      </c>
      <c r="EB21" s="48">
        <v>0</v>
      </c>
      <c r="EC21" s="48">
        <v>0</v>
      </c>
      <c r="ED21" s="48">
        <v>0</v>
      </c>
      <c r="EE21" s="48">
        <v>0</v>
      </c>
      <c r="EF21" s="48">
        <v>0</v>
      </c>
      <c r="EG21" s="48">
        <v>0</v>
      </c>
      <c r="EH21" s="48">
        <v>0</v>
      </c>
      <c r="EI21" s="48">
        <v>0</v>
      </c>
      <c r="EJ21" s="48">
        <v>0</v>
      </c>
      <c r="EK21" s="48">
        <v>26966.0860781403</v>
      </c>
      <c r="EL21" s="48">
        <v>0</v>
      </c>
      <c r="EM21" s="48">
        <v>73112.1852267189</v>
      </c>
      <c r="EN21" s="48">
        <v>0</v>
      </c>
      <c r="EO21" s="48">
        <v>3205.33517667338</v>
      </c>
      <c r="EP21" s="48">
        <v>0</v>
      </c>
      <c r="EQ21" s="48">
        <v>0</v>
      </c>
      <c r="ER21" s="48">
        <v>0</v>
      </c>
      <c r="ES21" s="48">
        <v>0</v>
      </c>
      <c r="ET21" s="48">
        <v>22565.5971809985</v>
      </c>
      <c r="EU21" s="48">
        <v>0</v>
      </c>
      <c r="EV21" s="48">
        <v>0</v>
      </c>
      <c r="EW21" s="49">
        <f t="shared" si="0"/>
        <v>13403346.1410767</v>
      </c>
      <c r="EX21" s="46">
        <v>1379026.75005942</v>
      </c>
      <c r="EY21" s="46">
        <v>1999145.14763385</v>
      </c>
      <c r="EZ21" s="49">
        <f t="shared" si="1"/>
        <v>3378171.89769328</v>
      </c>
      <c r="FA21" s="46">
        <v>0</v>
      </c>
      <c r="FB21" s="49">
        <f t="shared" si="2"/>
        <v>3378171.89769328</v>
      </c>
      <c r="FC21" s="46">
        <v>0</v>
      </c>
      <c r="FD21" s="46">
        <v>602307.021508879</v>
      </c>
      <c r="FE21" s="49">
        <f t="shared" si="3"/>
        <v>602307.021508879</v>
      </c>
      <c r="FF21" s="46">
        <v>228199.840918833</v>
      </c>
      <c r="FG21" s="49">
        <f t="shared" si="4"/>
        <v>4208678.76012099</v>
      </c>
      <c r="FH21" s="46">
        <v>825175.650766296</v>
      </c>
      <c r="FI21" s="50">
        <v>16786849.2504314</v>
      </c>
      <c r="FJ21" s="4"/>
    </row>
    <row r="22" spans="1:166">
      <c r="A22" s="40"/>
      <c r="B22" s="41" t="s">
        <v>24</v>
      </c>
      <c r="C22" s="42" t="s">
        <v>185</v>
      </c>
      <c r="D22" s="48">
        <v>0</v>
      </c>
      <c r="E22" s="48">
        <v>0</v>
      </c>
      <c r="F22" s="48">
        <v>17326.1290949251</v>
      </c>
      <c r="G22" s="48">
        <v>104.188568334601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815383.716293394</v>
      </c>
      <c r="Q22" s="48">
        <v>0</v>
      </c>
      <c r="R22" s="48">
        <v>0</v>
      </c>
      <c r="S22" s="48">
        <v>24208559.7305173</v>
      </c>
      <c r="T22" s="48">
        <v>243968.781331819</v>
      </c>
      <c r="U22" s="48">
        <v>475473.87877123</v>
      </c>
      <c r="V22" s="48">
        <v>1243628.67927568</v>
      </c>
      <c r="W22" s="48">
        <v>0</v>
      </c>
      <c r="X22" s="48">
        <v>739992.599693645</v>
      </c>
      <c r="Y22" s="48">
        <v>1645754.12679161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12464423.8335806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8">
        <v>124889.962381405</v>
      </c>
      <c r="AQ22" s="48">
        <v>16135.1157897319</v>
      </c>
      <c r="AR22" s="48">
        <v>0</v>
      </c>
      <c r="AS22" s="48">
        <v>0</v>
      </c>
      <c r="AT22" s="48">
        <v>0</v>
      </c>
      <c r="AU22" s="48">
        <v>0</v>
      </c>
      <c r="AV22" s="48">
        <v>0</v>
      </c>
      <c r="AW22" s="48">
        <v>0</v>
      </c>
      <c r="AX22" s="48">
        <v>0</v>
      </c>
      <c r="AY22" s="48">
        <v>141213.637921993</v>
      </c>
      <c r="AZ22" s="48">
        <v>870563.032246016</v>
      </c>
      <c r="BA22" s="48">
        <v>92563.2913655426</v>
      </c>
      <c r="BB22" s="48">
        <v>0</v>
      </c>
      <c r="BC22" s="48">
        <v>0</v>
      </c>
      <c r="BD22" s="48">
        <v>0</v>
      </c>
      <c r="BE22" s="48">
        <v>0</v>
      </c>
      <c r="BF22" s="48">
        <v>0</v>
      </c>
      <c r="BG22" s="48">
        <v>0</v>
      </c>
      <c r="BH22" s="48">
        <v>0</v>
      </c>
      <c r="BI22" s="48">
        <v>0</v>
      </c>
      <c r="BJ22" s="48">
        <v>0</v>
      </c>
      <c r="BK22" s="48">
        <v>0</v>
      </c>
      <c r="BL22" s="48">
        <v>0</v>
      </c>
      <c r="BM22" s="48">
        <v>0</v>
      </c>
      <c r="BN22" s="48">
        <v>0</v>
      </c>
      <c r="BO22" s="48">
        <v>0</v>
      </c>
      <c r="BP22" s="48">
        <v>0</v>
      </c>
      <c r="BQ22" s="48">
        <v>0</v>
      </c>
      <c r="BR22" s="48">
        <v>0</v>
      </c>
      <c r="BS22" s="48">
        <v>0</v>
      </c>
      <c r="BT22" s="48">
        <v>0</v>
      </c>
      <c r="BU22" s="48">
        <v>0</v>
      </c>
      <c r="BV22" s="48">
        <v>0</v>
      </c>
      <c r="BW22" s="48">
        <v>0</v>
      </c>
      <c r="BX22" s="48">
        <v>0</v>
      </c>
      <c r="BY22" s="48">
        <v>0</v>
      </c>
      <c r="BZ22" s="48">
        <v>0</v>
      </c>
      <c r="CA22" s="48">
        <v>0</v>
      </c>
      <c r="CB22" s="48">
        <v>0</v>
      </c>
      <c r="CC22" s="48">
        <v>0</v>
      </c>
      <c r="CD22" s="48">
        <v>0</v>
      </c>
      <c r="CE22" s="48">
        <v>0</v>
      </c>
      <c r="CF22" s="48">
        <v>0</v>
      </c>
      <c r="CG22" s="48">
        <v>0</v>
      </c>
      <c r="CH22" s="48">
        <v>0</v>
      </c>
      <c r="CI22" s="48">
        <v>0</v>
      </c>
      <c r="CJ22" s="48">
        <v>0</v>
      </c>
      <c r="CK22" s="48">
        <v>0</v>
      </c>
      <c r="CL22" s="48">
        <v>0</v>
      </c>
      <c r="CM22" s="48">
        <v>0</v>
      </c>
      <c r="CN22" s="48">
        <v>0</v>
      </c>
      <c r="CO22" s="48">
        <v>0</v>
      </c>
      <c r="CP22" s="48">
        <v>0</v>
      </c>
      <c r="CQ22" s="48">
        <v>0</v>
      </c>
      <c r="CR22" s="48">
        <v>0</v>
      </c>
      <c r="CS22" s="48">
        <v>0</v>
      </c>
      <c r="CT22" s="48">
        <v>0</v>
      </c>
      <c r="CU22" s="48">
        <v>0</v>
      </c>
      <c r="CV22" s="48">
        <v>0</v>
      </c>
      <c r="CW22" s="48">
        <v>0</v>
      </c>
      <c r="CX22" s="48">
        <v>0</v>
      </c>
      <c r="CY22" s="48">
        <v>0</v>
      </c>
      <c r="CZ22" s="48">
        <v>0</v>
      </c>
      <c r="DA22" s="48">
        <v>0</v>
      </c>
      <c r="DB22" s="48">
        <v>0</v>
      </c>
      <c r="DC22" s="48">
        <v>0</v>
      </c>
      <c r="DD22" s="48">
        <v>0</v>
      </c>
      <c r="DE22" s="48">
        <v>0</v>
      </c>
      <c r="DF22" s="48">
        <v>18612.4279209769</v>
      </c>
      <c r="DG22" s="48">
        <v>4221.65231635242</v>
      </c>
      <c r="DH22" s="48">
        <v>0</v>
      </c>
      <c r="DI22" s="48">
        <v>0</v>
      </c>
      <c r="DJ22" s="48">
        <v>2692.43518235106</v>
      </c>
      <c r="DK22" s="48">
        <v>1462.07062074637</v>
      </c>
      <c r="DL22" s="48">
        <v>0</v>
      </c>
      <c r="DM22" s="48">
        <v>0</v>
      </c>
      <c r="DN22" s="48">
        <v>0</v>
      </c>
      <c r="DO22" s="48">
        <v>0</v>
      </c>
      <c r="DP22" s="48">
        <v>0</v>
      </c>
      <c r="DQ22" s="48">
        <v>0</v>
      </c>
      <c r="DR22" s="48">
        <v>1230686.7576635</v>
      </c>
      <c r="DS22" s="48">
        <v>20099621.8085899</v>
      </c>
      <c r="DT22" s="48">
        <v>0</v>
      </c>
      <c r="DU22" s="48">
        <v>0</v>
      </c>
      <c r="DV22" s="48">
        <v>0</v>
      </c>
      <c r="DW22" s="48">
        <v>0</v>
      </c>
      <c r="DX22" s="48">
        <v>0</v>
      </c>
      <c r="DY22" s="48">
        <v>0</v>
      </c>
      <c r="DZ22" s="48">
        <v>0</v>
      </c>
      <c r="EA22" s="48">
        <v>0</v>
      </c>
      <c r="EB22" s="48">
        <v>0</v>
      </c>
      <c r="EC22" s="48">
        <v>0</v>
      </c>
      <c r="ED22" s="48">
        <v>0</v>
      </c>
      <c r="EE22" s="48">
        <v>44078.2008355507</v>
      </c>
      <c r="EF22" s="48">
        <v>0</v>
      </c>
      <c r="EG22" s="48">
        <v>0</v>
      </c>
      <c r="EH22" s="48">
        <v>0</v>
      </c>
      <c r="EI22" s="48">
        <v>177945.282294197</v>
      </c>
      <c r="EJ22" s="48">
        <v>0</v>
      </c>
      <c r="EK22" s="48">
        <v>153988.048016855</v>
      </c>
      <c r="EL22" s="48">
        <v>0</v>
      </c>
      <c r="EM22" s="48">
        <v>0</v>
      </c>
      <c r="EN22" s="48">
        <v>0</v>
      </c>
      <c r="EO22" s="48">
        <v>21104.3281891723</v>
      </c>
      <c r="EP22" s="48">
        <v>0</v>
      </c>
      <c r="EQ22" s="48">
        <v>0</v>
      </c>
      <c r="ER22" s="48">
        <v>0</v>
      </c>
      <c r="ES22" s="48">
        <v>0</v>
      </c>
      <c r="ET22" s="48">
        <v>121139.416240484</v>
      </c>
      <c r="EU22" s="48">
        <v>0</v>
      </c>
      <c r="EV22" s="48">
        <v>0</v>
      </c>
      <c r="EW22" s="49">
        <f t="shared" si="0"/>
        <v>64975533.1314933</v>
      </c>
      <c r="EX22" s="46">
        <v>31115795.9098211</v>
      </c>
      <c r="EY22" s="46">
        <v>88220505.7947185</v>
      </c>
      <c r="EZ22" s="49">
        <f t="shared" si="1"/>
        <v>119336301.70454</v>
      </c>
      <c r="FA22" s="46">
        <v>0</v>
      </c>
      <c r="FB22" s="49">
        <f t="shared" si="2"/>
        <v>119336301.70454</v>
      </c>
      <c r="FC22" s="46">
        <v>0</v>
      </c>
      <c r="FD22" s="46">
        <v>2200194.15538458</v>
      </c>
      <c r="FE22" s="49">
        <f t="shared" si="3"/>
        <v>2200194.15538458</v>
      </c>
      <c r="FF22" s="46">
        <v>3158898.87271421</v>
      </c>
      <c r="FG22" s="49">
        <f t="shared" si="4"/>
        <v>124695394.732638</v>
      </c>
      <c r="FH22" s="46">
        <v>14376508.5741445</v>
      </c>
      <c r="FI22" s="50">
        <v>175294419.289987</v>
      </c>
      <c r="FJ22" s="4"/>
    </row>
    <row r="23" spans="1:166">
      <c r="A23" s="40"/>
      <c r="B23" s="41" t="s">
        <v>25</v>
      </c>
      <c r="C23" s="42" t="s">
        <v>186</v>
      </c>
      <c r="D23" s="48">
        <v>0</v>
      </c>
      <c r="E23" s="48">
        <v>0</v>
      </c>
      <c r="F23" s="48">
        <v>0</v>
      </c>
      <c r="G23" s="48">
        <v>140465.595912604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1106470.98362251</v>
      </c>
      <c r="Q23" s="48">
        <v>0</v>
      </c>
      <c r="R23" s="48">
        <v>0</v>
      </c>
      <c r="S23" s="48">
        <v>16136.7540355951</v>
      </c>
      <c r="T23" s="48">
        <v>6290749.9948379</v>
      </c>
      <c r="U23" s="48">
        <v>0</v>
      </c>
      <c r="V23" s="48">
        <v>148946.365798093</v>
      </c>
      <c r="W23" s="48">
        <v>0</v>
      </c>
      <c r="X23" s="48">
        <v>36880.9963471086</v>
      </c>
      <c r="Y23" s="48">
        <v>1506723.6509435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  <c r="AI23" s="48">
        <v>0</v>
      </c>
      <c r="AJ23" s="48">
        <v>1095.86454944707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8">
        <v>0</v>
      </c>
      <c r="AQ23" s="48">
        <v>0</v>
      </c>
      <c r="AR23" s="48">
        <v>0</v>
      </c>
      <c r="AS23" s="48">
        <v>0</v>
      </c>
      <c r="AT23" s="48">
        <v>0</v>
      </c>
      <c r="AU23" s="48">
        <v>0</v>
      </c>
      <c r="AV23" s="48">
        <v>0</v>
      </c>
      <c r="AW23" s="48">
        <v>0</v>
      </c>
      <c r="AX23" s="48">
        <v>0</v>
      </c>
      <c r="AY23" s="48">
        <v>0</v>
      </c>
      <c r="AZ23" s="48">
        <v>26565.3485946281</v>
      </c>
      <c r="BA23" s="48">
        <v>215076.343925424</v>
      </c>
      <c r="BB23" s="48">
        <v>0</v>
      </c>
      <c r="BC23" s="48">
        <v>0</v>
      </c>
      <c r="BD23" s="48">
        <v>0</v>
      </c>
      <c r="BE23" s="48">
        <v>0</v>
      </c>
      <c r="BF23" s="48">
        <v>0</v>
      </c>
      <c r="BG23" s="48">
        <v>0</v>
      </c>
      <c r="BH23" s="48">
        <v>0</v>
      </c>
      <c r="BI23" s="48">
        <v>0</v>
      </c>
      <c r="BJ23" s="48">
        <v>0</v>
      </c>
      <c r="BK23" s="48">
        <v>0</v>
      </c>
      <c r="BL23" s="48">
        <v>0</v>
      </c>
      <c r="BM23" s="48">
        <v>0</v>
      </c>
      <c r="BN23" s="48">
        <v>0</v>
      </c>
      <c r="BO23" s="48">
        <v>0</v>
      </c>
      <c r="BP23" s="48">
        <v>0</v>
      </c>
      <c r="BQ23" s="48">
        <v>0</v>
      </c>
      <c r="BR23" s="48">
        <v>0</v>
      </c>
      <c r="BS23" s="48">
        <v>0</v>
      </c>
      <c r="BT23" s="48">
        <v>0</v>
      </c>
      <c r="BU23" s="48">
        <v>0</v>
      </c>
      <c r="BV23" s="48">
        <v>0</v>
      </c>
      <c r="BW23" s="48">
        <v>0</v>
      </c>
      <c r="BX23" s="48">
        <v>0</v>
      </c>
      <c r="BY23" s="48">
        <v>0</v>
      </c>
      <c r="BZ23" s="48">
        <v>0</v>
      </c>
      <c r="CA23" s="48">
        <v>0</v>
      </c>
      <c r="CB23" s="48">
        <v>0</v>
      </c>
      <c r="CC23" s="48">
        <v>0</v>
      </c>
      <c r="CD23" s="48">
        <v>0</v>
      </c>
      <c r="CE23" s="48">
        <v>0</v>
      </c>
      <c r="CF23" s="48">
        <v>0</v>
      </c>
      <c r="CG23" s="48">
        <v>0</v>
      </c>
      <c r="CH23" s="48">
        <v>0</v>
      </c>
      <c r="CI23" s="48">
        <v>0</v>
      </c>
      <c r="CJ23" s="48">
        <v>0</v>
      </c>
      <c r="CK23" s="48">
        <v>0</v>
      </c>
      <c r="CL23" s="48">
        <v>0</v>
      </c>
      <c r="CM23" s="48">
        <v>0</v>
      </c>
      <c r="CN23" s="48">
        <v>0</v>
      </c>
      <c r="CO23" s="48">
        <v>0</v>
      </c>
      <c r="CP23" s="48">
        <v>0</v>
      </c>
      <c r="CQ23" s="48">
        <v>0</v>
      </c>
      <c r="CR23" s="48">
        <v>0</v>
      </c>
      <c r="CS23" s="48">
        <v>0</v>
      </c>
      <c r="CT23" s="48">
        <v>45963.6506360491</v>
      </c>
      <c r="CU23" s="48">
        <v>0</v>
      </c>
      <c r="CV23" s="48">
        <v>0</v>
      </c>
      <c r="CW23" s="48">
        <v>0</v>
      </c>
      <c r="CX23" s="48">
        <v>0</v>
      </c>
      <c r="CY23" s="48">
        <v>0</v>
      </c>
      <c r="CZ23" s="48">
        <v>0</v>
      </c>
      <c r="DA23" s="48">
        <v>0</v>
      </c>
      <c r="DB23" s="48">
        <v>0</v>
      </c>
      <c r="DC23" s="48">
        <v>0</v>
      </c>
      <c r="DD23" s="48">
        <v>0</v>
      </c>
      <c r="DE23" s="48">
        <v>0</v>
      </c>
      <c r="DF23" s="48">
        <v>2749.6870261681</v>
      </c>
      <c r="DG23" s="48">
        <v>623.681265687207</v>
      </c>
      <c r="DH23" s="48">
        <v>0</v>
      </c>
      <c r="DI23" s="48">
        <v>0</v>
      </c>
      <c r="DJ23" s="48">
        <v>444.308538077989</v>
      </c>
      <c r="DK23" s="48">
        <v>241.272483408268</v>
      </c>
      <c r="DL23" s="48">
        <v>0</v>
      </c>
      <c r="DM23" s="48">
        <v>0</v>
      </c>
      <c r="DN23" s="48">
        <v>0</v>
      </c>
      <c r="DO23" s="48">
        <v>0</v>
      </c>
      <c r="DP23" s="48">
        <v>0</v>
      </c>
      <c r="DQ23" s="48">
        <v>0</v>
      </c>
      <c r="DR23" s="48">
        <v>667641.543926733</v>
      </c>
      <c r="DS23" s="48">
        <v>20097690.5403267</v>
      </c>
      <c r="DT23" s="48">
        <v>0</v>
      </c>
      <c r="DU23" s="48">
        <v>0</v>
      </c>
      <c r="DV23" s="48">
        <v>0</v>
      </c>
      <c r="DW23" s="48">
        <v>0</v>
      </c>
      <c r="DX23" s="48">
        <v>0</v>
      </c>
      <c r="DY23" s="48">
        <v>0</v>
      </c>
      <c r="DZ23" s="48">
        <v>0</v>
      </c>
      <c r="EA23" s="48">
        <v>0</v>
      </c>
      <c r="EB23" s="48">
        <v>0</v>
      </c>
      <c r="EC23" s="48">
        <v>0</v>
      </c>
      <c r="ED23" s="48">
        <v>0</v>
      </c>
      <c r="EE23" s="48">
        <v>129895.899759371</v>
      </c>
      <c r="EF23" s="48">
        <v>0</v>
      </c>
      <c r="EG23" s="48">
        <v>0</v>
      </c>
      <c r="EH23" s="48">
        <v>0</v>
      </c>
      <c r="EI23" s="48">
        <v>3159.31581560119</v>
      </c>
      <c r="EJ23" s="48">
        <v>15329.0917126182</v>
      </c>
      <c r="EK23" s="48">
        <v>44368.3852171629</v>
      </c>
      <c r="EL23" s="48">
        <v>59743.3573608948</v>
      </c>
      <c r="EM23" s="48">
        <v>203407.340316649</v>
      </c>
      <c r="EN23" s="48">
        <v>25466.3915559011</v>
      </c>
      <c r="EO23" s="48">
        <v>9920.48305427805</v>
      </c>
      <c r="EP23" s="48">
        <v>0</v>
      </c>
      <c r="EQ23" s="48">
        <v>0</v>
      </c>
      <c r="ER23" s="48">
        <v>0</v>
      </c>
      <c r="ES23" s="48">
        <v>2590.41959676619</v>
      </c>
      <c r="ET23" s="48">
        <v>71422.0816090301</v>
      </c>
      <c r="EU23" s="48">
        <v>0</v>
      </c>
      <c r="EV23" s="48">
        <v>0</v>
      </c>
      <c r="EW23" s="49">
        <f t="shared" si="0"/>
        <v>30869769.3487679</v>
      </c>
      <c r="EX23" s="46">
        <v>5372383.80348975</v>
      </c>
      <c r="EY23" s="46">
        <v>24609511.1678495</v>
      </c>
      <c r="EZ23" s="49">
        <f t="shared" si="1"/>
        <v>29981894.9713393</v>
      </c>
      <c r="FA23" s="46">
        <v>0</v>
      </c>
      <c r="FB23" s="49">
        <f t="shared" si="2"/>
        <v>29981894.9713393</v>
      </c>
      <c r="FC23" s="46">
        <v>0</v>
      </c>
      <c r="FD23" s="46">
        <v>877845.433148896</v>
      </c>
      <c r="FE23" s="49">
        <f t="shared" si="3"/>
        <v>877845.433148896</v>
      </c>
      <c r="FF23" s="46">
        <v>11125491.1642653</v>
      </c>
      <c r="FG23" s="49">
        <f t="shared" si="4"/>
        <v>41985231.5687535</v>
      </c>
      <c r="FH23" s="46">
        <v>6180604.94493461</v>
      </c>
      <c r="FI23" s="50">
        <v>66674395.9725868</v>
      </c>
      <c r="FJ23" s="4"/>
    </row>
    <row r="24" ht="24" spans="1:166">
      <c r="A24" s="40"/>
      <c r="B24" s="41" t="s">
        <v>26</v>
      </c>
      <c r="C24" s="42" t="s">
        <v>187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8">
        <v>0</v>
      </c>
      <c r="T24" s="48">
        <v>0</v>
      </c>
      <c r="U24" s="48">
        <v>7600175.90093607</v>
      </c>
      <c r="V24" s="48">
        <v>1281640.45176847</v>
      </c>
      <c r="W24" s="48">
        <v>168939.614974139</v>
      </c>
      <c r="X24" s="48">
        <v>1500859.98050915</v>
      </c>
      <c r="Y24" s="48">
        <v>11307606.2706998</v>
      </c>
      <c r="Z24" s="48">
        <v>901781.62520197</v>
      </c>
      <c r="AA24" s="48">
        <v>3149243.94081259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>
        <v>0</v>
      </c>
      <c r="AI24" s="48">
        <v>0</v>
      </c>
      <c r="AJ24" s="48">
        <v>0</v>
      </c>
      <c r="AK24" s="48">
        <v>0</v>
      </c>
      <c r="AL24" s="48">
        <v>0</v>
      </c>
      <c r="AM24" s="48"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8">
        <v>0</v>
      </c>
      <c r="AU24" s="48">
        <v>0</v>
      </c>
      <c r="AV24" s="48">
        <v>0</v>
      </c>
      <c r="AW24" s="48">
        <v>0</v>
      </c>
      <c r="AX24" s="48">
        <v>0</v>
      </c>
      <c r="AY24" s="48">
        <v>1137545.70519685</v>
      </c>
      <c r="AZ24" s="48">
        <v>167550.398996793</v>
      </c>
      <c r="BA24" s="48">
        <v>1368737.55731126</v>
      </c>
      <c r="BB24" s="48">
        <v>0.0578211382444908</v>
      </c>
      <c r="BC24" s="48">
        <v>0</v>
      </c>
      <c r="BD24" s="48">
        <v>0</v>
      </c>
      <c r="BE24" s="48">
        <v>0</v>
      </c>
      <c r="BF24" s="48">
        <v>0</v>
      </c>
      <c r="BG24" s="48">
        <v>0</v>
      </c>
      <c r="BH24" s="48">
        <v>0</v>
      </c>
      <c r="BI24" s="48">
        <v>0</v>
      </c>
      <c r="BJ24" s="48">
        <v>0</v>
      </c>
      <c r="BK24" s="48">
        <v>0</v>
      </c>
      <c r="BL24" s="48">
        <v>0</v>
      </c>
      <c r="BM24" s="48">
        <v>0</v>
      </c>
      <c r="BN24" s="48">
        <v>0</v>
      </c>
      <c r="BO24" s="48">
        <v>0</v>
      </c>
      <c r="BP24" s="48">
        <v>0</v>
      </c>
      <c r="BQ24" s="48">
        <v>0</v>
      </c>
      <c r="BR24" s="48">
        <v>0</v>
      </c>
      <c r="BS24" s="48">
        <v>0</v>
      </c>
      <c r="BT24" s="48">
        <v>0</v>
      </c>
      <c r="BU24" s="48">
        <v>0</v>
      </c>
      <c r="BV24" s="48">
        <v>0</v>
      </c>
      <c r="BW24" s="48">
        <v>0</v>
      </c>
      <c r="BX24" s="48">
        <v>0</v>
      </c>
      <c r="BY24" s="48">
        <v>0</v>
      </c>
      <c r="BZ24" s="48">
        <v>0</v>
      </c>
      <c r="CA24" s="48">
        <v>0</v>
      </c>
      <c r="CB24" s="48">
        <v>0</v>
      </c>
      <c r="CC24" s="48">
        <v>0</v>
      </c>
      <c r="CD24" s="48">
        <v>0</v>
      </c>
      <c r="CE24" s="48">
        <v>0</v>
      </c>
      <c r="CF24" s="48">
        <v>0</v>
      </c>
      <c r="CG24" s="48">
        <v>0</v>
      </c>
      <c r="CH24" s="48">
        <v>0</v>
      </c>
      <c r="CI24" s="48">
        <v>0</v>
      </c>
      <c r="CJ24" s="48">
        <v>0</v>
      </c>
      <c r="CK24" s="48">
        <v>0</v>
      </c>
      <c r="CL24" s="48">
        <v>0</v>
      </c>
      <c r="CM24" s="48">
        <v>0</v>
      </c>
      <c r="CN24" s="48">
        <v>0</v>
      </c>
      <c r="CO24" s="48">
        <v>0</v>
      </c>
      <c r="CP24" s="48">
        <v>0</v>
      </c>
      <c r="CQ24" s="48">
        <v>0</v>
      </c>
      <c r="CR24" s="48">
        <v>0</v>
      </c>
      <c r="CS24" s="48">
        <v>0</v>
      </c>
      <c r="CT24" s="48">
        <v>0</v>
      </c>
      <c r="CU24" s="48">
        <v>0</v>
      </c>
      <c r="CV24" s="48">
        <v>0</v>
      </c>
      <c r="CW24" s="48">
        <v>0</v>
      </c>
      <c r="CX24" s="48">
        <v>0</v>
      </c>
      <c r="CY24" s="48">
        <v>0</v>
      </c>
      <c r="CZ24" s="48">
        <v>0</v>
      </c>
      <c r="DA24" s="48">
        <v>0</v>
      </c>
      <c r="DB24" s="48">
        <v>0</v>
      </c>
      <c r="DC24" s="48">
        <v>0</v>
      </c>
      <c r="DD24" s="48">
        <v>0</v>
      </c>
      <c r="DE24" s="48">
        <v>0</v>
      </c>
      <c r="DF24" s="48">
        <v>19667.0029273908</v>
      </c>
      <c r="DG24" s="48">
        <v>4460.84996630422</v>
      </c>
      <c r="DH24" s="48">
        <v>0</v>
      </c>
      <c r="DI24" s="48">
        <v>0</v>
      </c>
      <c r="DJ24" s="48">
        <v>760.71400427782</v>
      </c>
      <c r="DK24" s="48">
        <v>413.089892174213</v>
      </c>
      <c r="DL24" s="48">
        <v>42263.9399041539</v>
      </c>
      <c r="DM24" s="48">
        <v>34579.5871943078</v>
      </c>
      <c r="DN24" s="48">
        <v>0</v>
      </c>
      <c r="DO24" s="48">
        <v>0</v>
      </c>
      <c r="DP24" s="48">
        <v>0</v>
      </c>
      <c r="DQ24" s="48">
        <v>0</v>
      </c>
      <c r="DR24" s="48">
        <v>325852.538370296</v>
      </c>
      <c r="DS24" s="48">
        <v>7876937.17076425</v>
      </c>
      <c r="DT24" s="48">
        <v>0</v>
      </c>
      <c r="DU24" s="48">
        <v>0</v>
      </c>
      <c r="DV24" s="48">
        <v>0</v>
      </c>
      <c r="DW24" s="48">
        <v>0</v>
      </c>
      <c r="DX24" s="48">
        <v>0</v>
      </c>
      <c r="DY24" s="48">
        <v>0</v>
      </c>
      <c r="DZ24" s="48">
        <v>0</v>
      </c>
      <c r="EA24" s="48">
        <v>0</v>
      </c>
      <c r="EB24" s="48">
        <v>0</v>
      </c>
      <c r="EC24" s="48">
        <v>0</v>
      </c>
      <c r="ED24" s="48">
        <v>7647228.68110258</v>
      </c>
      <c r="EE24" s="48">
        <v>160311.747151714</v>
      </c>
      <c r="EF24" s="48">
        <v>0</v>
      </c>
      <c r="EG24" s="48">
        <v>0</v>
      </c>
      <c r="EH24" s="48">
        <v>0</v>
      </c>
      <c r="EI24" s="48">
        <v>28627.5600258388</v>
      </c>
      <c r="EJ24" s="48">
        <v>122889.294819334</v>
      </c>
      <c r="EK24" s="48">
        <v>299105.940136112</v>
      </c>
      <c r="EL24" s="48">
        <v>292530.113093839</v>
      </c>
      <c r="EM24" s="48">
        <v>2024440.95503804</v>
      </c>
      <c r="EN24" s="48">
        <v>72029.9776420275</v>
      </c>
      <c r="EO24" s="48">
        <v>35007.4292715668</v>
      </c>
      <c r="EP24" s="48">
        <v>0</v>
      </c>
      <c r="EQ24" s="48">
        <v>0</v>
      </c>
      <c r="ER24" s="48">
        <v>0</v>
      </c>
      <c r="ES24" s="48">
        <v>6452.88847259585</v>
      </c>
      <c r="ET24" s="48">
        <v>111195.742352301</v>
      </c>
      <c r="EU24" s="48">
        <v>0</v>
      </c>
      <c r="EV24" s="48">
        <v>0</v>
      </c>
      <c r="EW24" s="49">
        <f t="shared" si="0"/>
        <v>47688836.7263574</v>
      </c>
      <c r="EX24" s="46">
        <v>14503564.6520172</v>
      </c>
      <c r="EY24" s="46">
        <v>51630004.7218447</v>
      </c>
      <c r="EZ24" s="49">
        <f t="shared" si="1"/>
        <v>66133569.3738619</v>
      </c>
      <c r="FA24" s="46">
        <v>0</v>
      </c>
      <c r="FB24" s="49">
        <f t="shared" si="2"/>
        <v>66133569.3738619</v>
      </c>
      <c r="FC24" s="46">
        <v>0</v>
      </c>
      <c r="FD24" s="46">
        <v>1122864.00560445</v>
      </c>
      <c r="FE24" s="49">
        <f t="shared" si="3"/>
        <v>1122864.00560445</v>
      </c>
      <c r="FF24" s="46">
        <v>7481093.0308895</v>
      </c>
      <c r="FG24" s="49">
        <f t="shared" si="4"/>
        <v>74737526.4103558</v>
      </c>
      <c r="FH24" s="46">
        <v>4909819.92646496</v>
      </c>
      <c r="FI24" s="50">
        <v>117516543.210248</v>
      </c>
      <c r="FJ24" s="4"/>
    </row>
    <row r="25" spans="1:166">
      <c r="A25" s="40"/>
      <c r="B25" s="41" t="s">
        <v>27</v>
      </c>
      <c r="C25" s="42" t="s">
        <v>188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0</v>
      </c>
      <c r="S25" s="48">
        <v>0</v>
      </c>
      <c r="T25" s="48">
        <v>0</v>
      </c>
      <c r="U25" s="48">
        <v>0</v>
      </c>
      <c r="V25" s="48">
        <v>850546.312234618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48">
        <v>0</v>
      </c>
      <c r="AW25" s="48">
        <v>0</v>
      </c>
      <c r="AX25" s="48">
        <v>0</v>
      </c>
      <c r="AY25" s="48">
        <v>0</v>
      </c>
      <c r="AZ25" s="48">
        <v>0</v>
      </c>
      <c r="BA25" s="48">
        <v>0</v>
      </c>
      <c r="BB25" s="48">
        <v>0</v>
      </c>
      <c r="BC25" s="48">
        <v>0</v>
      </c>
      <c r="BD25" s="48">
        <v>0</v>
      </c>
      <c r="BE25" s="48">
        <v>0</v>
      </c>
      <c r="BF25" s="48">
        <v>0</v>
      </c>
      <c r="BG25" s="48">
        <v>0</v>
      </c>
      <c r="BH25" s="48">
        <v>0</v>
      </c>
      <c r="BI25" s="48">
        <v>0</v>
      </c>
      <c r="BJ25" s="48">
        <v>0</v>
      </c>
      <c r="BK25" s="48">
        <v>0</v>
      </c>
      <c r="BL25" s="48">
        <v>0</v>
      </c>
      <c r="BM25" s="48">
        <v>0</v>
      </c>
      <c r="BN25" s="48">
        <v>0</v>
      </c>
      <c r="BO25" s="48">
        <v>0</v>
      </c>
      <c r="BP25" s="48">
        <v>0</v>
      </c>
      <c r="BQ25" s="48">
        <v>0</v>
      </c>
      <c r="BR25" s="48">
        <v>0</v>
      </c>
      <c r="BS25" s="48">
        <v>0</v>
      </c>
      <c r="BT25" s="48">
        <v>0</v>
      </c>
      <c r="BU25" s="48">
        <v>0</v>
      </c>
      <c r="BV25" s="48">
        <v>0</v>
      </c>
      <c r="BW25" s="48">
        <v>0</v>
      </c>
      <c r="BX25" s="48">
        <v>0</v>
      </c>
      <c r="BY25" s="48">
        <v>0</v>
      </c>
      <c r="BZ25" s="48">
        <v>0</v>
      </c>
      <c r="CA25" s="48">
        <v>0</v>
      </c>
      <c r="CB25" s="48">
        <v>0</v>
      </c>
      <c r="CC25" s="48">
        <v>0</v>
      </c>
      <c r="CD25" s="48">
        <v>0</v>
      </c>
      <c r="CE25" s="48">
        <v>0</v>
      </c>
      <c r="CF25" s="48">
        <v>0</v>
      </c>
      <c r="CG25" s="48">
        <v>0</v>
      </c>
      <c r="CH25" s="48">
        <v>0</v>
      </c>
      <c r="CI25" s="48">
        <v>0</v>
      </c>
      <c r="CJ25" s="48">
        <v>0</v>
      </c>
      <c r="CK25" s="48">
        <v>0</v>
      </c>
      <c r="CL25" s="48">
        <v>0</v>
      </c>
      <c r="CM25" s="48">
        <v>0</v>
      </c>
      <c r="CN25" s="48">
        <v>0</v>
      </c>
      <c r="CO25" s="48">
        <v>0</v>
      </c>
      <c r="CP25" s="48">
        <v>0</v>
      </c>
      <c r="CQ25" s="48">
        <v>0</v>
      </c>
      <c r="CR25" s="48">
        <v>0</v>
      </c>
      <c r="CS25" s="48">
        <v>0</v>
      </c>
      <c r="CT25" s="48">
        <v>0</v>
      </c>
      <c r="CU25" s="48">
        <v>0</v>
      </c>
      <c r="CV25" s="48">
        <v>0</v>
      </c>
      <c r="CW25" s="48">
        <v>0</v>
      </c>
      <c r="CX25" s="48">
        <v>0</v>
      </c>
      <c r="CY25" s="48">
        <v>0</v>
      </c>
      <c r="CZ25" s="48">
        <v>0</v>
      </c>
      <c r="DA25" s="48">
        <v>0</v>
      </c>
      <c r="DB25" s="48">
        <v>0</v>
      </c>
      <c r="DC25" s="48">
        <v>0</v>
      </c>
      <c r="DD25" s="48">
        <v>0</v>
      </c>
      <c r="DE25" s="48">
        <v>0</v>
      </c>
      <c r="DF25" s="48">
        <v>29103.5514471824</v>
      </c>
      <c r="DG25" s="48">
        <v>6601.23847908129</v>
      </c>
      <c r="DH25" s="48">
        <v>0</v>
      </c>
      <c r="DI25" s="48">
        <v>0</v>
      </c>
      <c r="DJ25" s="48">
        <v>730.458212838365</v>
      </c>
      <c r="DK25" s="48">
        <v>396.660114947705</v>
      </c>
      <c r="DL25" s="48">
        <v>48115.5121723886</v>
      </c>
      <c r="DM25" s="48">
        <v>38841.2100991071</v>
      </c>
      <c r="DN25" s="48">
        <v>0</v>
      </c>
      <c r="DO25" s="48">
        <v>0</v>
      </c>
      <c r="DP25" s="48">
        <v>0</v>
      </c>
      <c r="DQ25" s="48">
        <v>0</v>
      </c>
      <c r="DR25" s="48">
        <v>864338.916033064</v>
      </c>
      <c r="DS25" s="48">
        <v>2259154.42901307</v>
      </c>
      <c r="DT25" s="48">
        <v>0</v>
      </c>
      <c r="DU25" s="48">
        <v>0</v>
      </c>
      <c r="DV25" s="48">
        <v>0</v>
      </c>
      <c r="DW25" s="48">
        <v>0</v>
      </c>
      <c r="DX25" s="48">
        <v>0</v>
      </c>
      <c r="DY25" s="48">
        <v>0</v>
      </c>
      <c r="DZ25" s="48">
        <v>0</v>
      </c>
      <c r="EA25" s="48">
        <v>0</v>
      </c>
      <c r="EB25" s="48">
        <v>0</v>
      </c>
      <c r="EC25" s="48">
        <v>0</v>
      </c>
      <c r="ED25" s="48">
        <v>0</v>
      </c>
      <c r="EE25" s="48">
        <v>0</v>
      </c>
      <c r="EF25" s="48">
        <v>0</v>
      </c>
      <c r="EG25" s="48">
        <v>0</v>
      </c>
      <c r="EH25" s="48">
        <v>0</v>
      </c>
      <c r="EI25" s="48">
        <v>0</v>
      </c>
      <c r="EJ25" s="48">
        <v>0</v>
      </c>
      <c r="EK25" s="48">
        <v>0</v>
      </c>
      <c r="EL25" s="48">
        <v>0</v>
      </c>
      <c r="EM25" s="48">
        <v>0</v>
      </c>
      <c r="EN25" s="48">
        <v>0</v>
      </c>
      <c r="EO25" s="48">
        <v>20755.3314812687</v>
      </c>
      <c r="EP25" s="48">
        <v>0</v>
      </c>
      <c r="EQ25" s="48">
        <v>0</v>
      </c>
      <c r="ER25" s="48">
        <v>0</v>
      </c>
      <c r="ES25" s="48">
        <v>2661.71089920403</v>
      </c>
      <c r="ET25" s="48">
        <v>135657.523556859</v>
      </c>
      <c r="EU25" s="48">
        <v>0</v>
      </c>
      <c r="EV25" s="48">
        <v>0</v>
      </c>
      <c r="EW25" s="49">
        <f t="shared" si="0"/>
        <v>4256902.85374363</v>
      </c>
      <c r="EX25" s="46">
        <v>7865376.98710345</v>
      </c>
      <c r="EY25" s="46">
        <v>16915037.3203895</v>
      </c>
      <c r="EZ25" s="49">
        <f t="shared" si="1"/>
        <v>24780414.3074929</v>
      </c>
      <c r="FA25" s="46">
        <v>0</v>
      </c>
      <c r="FB25" s="49">
        <f t="shared" si="2"/>
        <v>24780414.3074929</v>
      </c>
      <c r="FC25" s="46">
        <v>0</v>
      </c>
      <c r="FD25" s="46">
        <v>604393.915926819</v>
      </c>
      <c r="FE25" s="49">
        <f t="shared" si="3"/>
        <v>604393.915926819</v>
      </c>
      <c r="FF25" s="46">
        <v>511825.054947614</v>
      </c>
      <c r="FG25" s="49">
        <f t="shared" si="4"/>
        <v>25896633.2783674</v>
      </c>
      <c r="FH25" s="46">
        <v>164359.568847652</v>
      </c>
      <c r="FI25" s="50">
        <v>29989176.5632634</v>
      </c>
      <c r="FJ25" s="4"/>
    </row>
    <row r="26" spans="1:166">
      <c r="A26" s="40"/>
      <c r="B26" s="41" t="s">
        <v>28</v>
      </c>
      <c r="C26" s="42" t="s">
        <v>189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67514.5148327258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21246.9929263771</v>
      </c>
      <c r="W26" s="48">
        <v>9568611.94088883</v>
      </c>
      <c r="X26" s="48">
        <v>5691.36458439629</v>
      </c>
      <c r="Y26" s="48">
        <v>5025378.27572283</v>
      </c>
      <c r="Z26" s="48">
        <v>913.70234898298</v>
      </c>
      <c r="AA26" s="48">
        <v>634061.369000324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>
        <v>0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8">
        <v>0</v>
      </c>
      <c r="AQ26" s="48">
        <v>0</v>
      </c>
      <c r="AR26" s="48">
        <v>0</v>
      </c>
      <c r="AS26" s="48">
        <v>0</v>
      </c>
      <c r="AT26" s="48">
        <v>0</v>
      </c>
      <c r="AU26" s="48">
        <v>0</v>
      </c>
      <c r="AV26" s="48">
        <v>0</v>
      </c>
      <c r="AW26" s="48">
        <v>0</v>
      </c>
      <c r="AX26" s="48">
        <v>0</v>
      </c>
      <c r="AY26" s="48">
        <v>0</v>
      </c>
      <c r="AZ26" s="48">
        <v>3056.02414097319</v>
      </c>
      <c r="BA26" s="48">
        <v>5211.95763435659</v>
      </c>
      <c r="BB26" s="48">
        <v>0</v>
      </c>
      <c r="BC26" s="48">
        <v>0</v>
      </c>
      <c r="BD26" s="48">
        <v>0</v>
      </c>
      <c r="BE26" s="48">
        <v>0</v>
      </c>
      <c r="BF26" s="48">
        <v>0</v>
      </c>
      <c r="BG26" s="48">
        <v>0</v>
      </c>
      <c r="BH26" s="48">
        <v>0</v>
      </c>
      <c r="BI26" s="48">
        <v>0</v>
      </c>
      <c r="BJ26" s="48">
        <v>0</v>
      </c>
      <c r="BK26" s="48">
        <v>0</v>
      </c>
      <c r="BL26" s="48">
        <v>0</v>
      </c>
      <c r="BM26" s="48">
        <v>0</v>
      </c>
      <c r="BN26" s="48">
        <v>0</v>
      </c>
      <c r="BO26" s="48">
        <v>0</v>
      </c>
      <c r="BP26" s="48">
        <v>0</v>
      </c>
      <c r="BQ26" s="48">
        <v>0</v>
      </c>
      <c r="BR26" s="48">
        <v>0</v>
      </c>
      <c r="BS26" s="48">
        <v>0</v>
      </c>
      <c r="BT26" s="48">
        <v>0</v>
      </c>
      <c r="BU26" s="48">
        <v>0</v>
      </c>
      <c r="BV26" s="48">
        <v>0</v>
      </c>
      <c r="BW26" s="48">
        <v>0</v>
      </c>
      <c r="BX26" s="48">
        <v>0</v>
      </c>
      <c r="BY26" s="48">
        <v>0</v>
      </c>
      <c r="BZ26" s="48">
        <v>0</v>
      </c>
      <c r="CA26" s="48">
        <v>0</v>
      </c>
      <c r="CB26" s="48">
        <v>0</v>
      </c>
      <c r="CC26" s="48">
        <v>0</v>
      </c>
      <c r="CD26" s="48">
        <v>0</v>
      </c>
      <c r="CE26" s="48">
        <v>0</v>
      </c>
      <c r="CF26" s="48">
        <v>0</v>
      </c>
      <c r="CG26" s="48">
        <v>0</v>
      </c>
      <c r="CH26" s="48">
        <v>0</v>
      </c>
      <c r="CI26" s="48">
        <v>0</v>
      </c>
      <c r="CJ26" s="48">
        <v>0</v>
      </c>
      <c r="CK26" s="48">
        <v>0</v>
      </c>
      <c r="CL26" s="48">
        <v>0</v>
      </c>
      <c r="CM26" s="48">
        <v>0</v>
      </c>
      <c r="CN26" s="48">
        <v>0</v>
      </c>
      <c r="CO26" s="48">
        <v>0</v>
      </c>
      <c r="CP26" s="48">
        <v>0</v>
      </c>
      <c r="CQ26" s="48">
        <v>0</v>
      </c>
      <c r="CR26" s="48">
        <v>0</v>
      </c>
      <c r="CS26" s="48">
        <v>0</v>
      </c>
      <c r="CT26" s="48">
        <v>0</v>
      </c>
      <c r="CU26" s="48">
        <v>0</v>
      </c>
      <c r="CV26" s="48">
        <v>0</v>
      </c>
      <c r="CW26" s="48">
        <v>0</v>
      </c>
      <c r="CX26" s="48">
        <v>0</v>
      </c>
      <c r="CY26" s="48">
        <v>0</v>
      </c>
      <c r="CZ26" s="48">
        <v>0</v>
      </c>
      <c r="DA26" s="48">
        <v>0</v>
      </c>
      <c r="DB26" s="48">
        <v>0</v>
      </c>
      <c r="DC26" s="48">
        <v>0</v>
      </c>
      <c r="DD26" s="48">
        <v>0</v>
      </c>
      <c r="DE26" s="48">
        <v>0</v>
      </c>
      <c r="DF26" s="48">
        <v>267.069399240808</v>
      </c>
      <c r="DG26" s="48">
        <v>60.5764144645042</v>
      </c>
      <c r="DH26" s="48">
        <v>0</v>
      </c>
      <c r="DI26" s="48">
        <v>0</v>
      </c>
      <c r="DJ26" s="48">
        <v>0</v>
      </c>
      <c r="DK26" s="48">
        <v>0</v>
      </c>
      <c r="DL26" s="48">
        <v>0</v>
      </c>
      <c r="DM26" s="48">
        <v>0</v>
      </c>
      <c r="DN26" s="48">
        <v>0</v>
      </c>
      <c r="DO26" s="48">
        <v>0</v>
      </c>
      <c r="DP26" s="48">
        <v>0</v>
      </c>
      <c r="DQ26" s="48">
        <v>0</v>
      </c>
      <c r="DR26" s="48">
        <v>0</v>
      </c>
      <c r="DS26" s="48">
        <v>2349400.29189927</v>
      </c>
      <c r="DT26" s="48">
        <v>14676.389855416</v>
      </c>
      <c r="DU26" s="48">
        <v>0</v>
      </c>
      <c r="DV26" s="48">
        <v>0</v>
      </c>
      <c r="DW26" s="48">
        <v>0</v>
      </c>
      <c r="DX26" s="48">
        <v>0</v>
      </c>
      <c r="DY26" s="48">
        <v>0</v>
      </c>
      <c r="DZ26" s="48">
        <v>0</v>
      </c>
      <c r="EA26" s="48">
        <v>0</v>
      </c>
      <c r="EB26" s="48">
        <v>0</v>
      </c>
      <c r="EC26" s="48">
        <v>0</v>
      </c>
      <c r="ED26" s="48">
        <v>0</v>
      </c>
      <c r="EE26" s="48">
        <v>0</v>
      </c>
      <c r="EF26" s="48">
        <v>0</v>
      </c>
      <c r="EG26" s="48">
        <v>0</v>
      </c>
      <c r="EH26" s="48">
        <v>0</v>
      </c>
      <c r="EI26" s="48">
        <v>0</v>
      </c>
      <c r="EJ26" s="48">
        <v>0</v>
      </c>
      <c r="EK26" s="48">
        <v>140553.969058534</v>
      </c>
      <c r="EL26" s="48">
        <v>0</v>
      </c>
      <c r="EM26" s="48">
        <v>0</v>
      </c>
      <c r="EN26" s="48">
        <v>0</v>
      </c>
      <c r="EO26" s="48">
        <v>20530.9649437651</v>
      </c>
      <c r="EP26" s="48">
        <v>0</v>
      </c>
      <c r="EQ26" s="48">
        <v>0</v>
      </c>
      <c r="ER26" s="48">
        <v>0</v>
      </c>
      <c r="ES26" s="48">
        <v>6129.25671730997</v>
      </c>
      <c r="ET26" s="48">
        <v>129708.008168</v>
      </c>
      <c r="EU26" s="48">
        <v>0</v>
      </c>
      <c r="EV26" s="48">
        <v>0</v>
      </c>
      <c r="EW26" s="49">
        <f t="shared" si="0"/>
        <v>17993012.6685358</v>
      </c>
      <c r="EX26" s="46">
        <v>5172359.77614769</v>
      </c>
      <c r="EY26" s="46">
        <v>31594290.8361625</v>
      </c>
      <c r="EZ26" s="49">
        <f t="shared" si="1"/>
        <v>36766650.6123102</v>
      </c>
      <c r="FA26" s="46">
        <v>0</v>
      </c>
      <c r="FB26" s="49">
        <f t="shared" si="2"/>
        <v>36766650.6123102</v>
      </c>
      <c r="FC26" s="46">
        <v>0</v>
      </c>
      <c r="FD26" s="46">
        <v>382591.296993447</v>
      </c>
      <c r="FE26" s="49">
        <f t="shared" si="3"/>
        <v>382591.296993447</v>
      </c>
      <c r="FF26" s="46">
        <v>71988.3352712159</v>
      </c>
      <c r="FG26" s="49">
        <f t="shared" si="4"/>
        <v>37221230.2445749</v>
      </c>
      <c r="FH26" s="46">
        <v>7004567.66716818</v>
      </c>
      <c r="FI26" s="50">
        <v>48209675.2459425</v>
      </c>
      <c r="FJ26" s="4"/>
    </row>
    <row r="27" spans="1:166">
      <c r="A27" s="40"/>
      <c r="B27" s="41" t="s">
        <v>29</v>
      </c>
      <c r="C27" s="42" t="s">
        <v>190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421832.828949165</v>
      </c>
      <c r="Q27" s="48">
        <v>0</v>
      </c>
      <c r="R27" s="48">
        <v>0</v>
      </c>
      <c r="S27" s="48">
        <v>498020.066801129</v>
      </c>
      <c r="T27" s="48">
        <v>952306.667157016</v>
      </c>
      <c r="U27" s="48">
        <v>1398095.35155884</v>
      </c>
      <c r="V27" s="48">
        <v>1120775.80882945</v>
      </c>
      <c r="W27" s="48">
        <v>30762.3539154623</v>
      </c>
      <c r="X27" s="48">
        <v>3026151.89553095</v>
      </c>
      <c r="Y27" s="48">
        <v>2345832.49517265</v>
      </c>
      <c r="Z27" s="48">
        <v>521582.313819091</v>
      </c>
      <c r="AA27" s="48">
        <v>189201.341751718</v>
      </c>
      <c r="AB27" s="48">
        <v>0</v>
      </c>
      <c r="AC27" s="48">
        <v>0</v>
      </c>
      <c r="AD27" s="48">
        <v>0</v>
      </c>
      <c r="AE27" s="48">
        <v>0</v>
      </c>
      <c r="AF27" s="48">
        <v>0</v>
      </c>
      <c r="AG27" s="48">
        <v>0</v>
      </c>
      <c r="AH27" s="48">
        <v>0</v>
      </c>
      <c r="AI27" s="48">
        <v>0</v>
      </c>
      <c r="AJ27" s="48">
        <v>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8">
        <v>0</v>
      </c>
      <c r="AQ27" s="48">
        <v>0</v>
      </c>
      <c r="AR27" s="48">
        <v>0</v>
      </c>
      <c r="AS27" s="48">
        <v>0</v>
      </c>
      <c r="AT27" s="48">
        <v>0</v>
      </c>
      <c r="AU27" s="48">
        <v>0</v>
      </c>
      <c r="AV27" s="48">
        <v>0</v>
      </c>
      <c r="AW27" s="48">
        <v>0</v>
      </c>
      <c r="AX27" s="48">
        <v>0</v>
      </c>
      <c r="AY27" s="48">
        <v>0</v>
      </c>
      <c r="AZ27" s="48">
        <v>0</v>
      </c>
      <c r="BA27" s="48">
        <v>0</v>
      </c>
      <c r="BB27" s="48">
        <v>0</v>
      </c>
      <c r="BC27" s="48">
        <v>0</v>
      </c>
      <c r="BD27" s="48">
        <v>0</v>
      </c>
      <c r="BE27" s="48">
        <v>0</v>
      </c>
      <c r="BF27" s="48">
        <v>0</v>
      </c>
      <c r="BG27" s="48">
        <v>0</v>
      </c>
      <c r="BH27" s="48">
        <v>0</v>
      </c>
      <c r="BI27" s="48">
        <v>0</v>
      </c>
      <c r="BJ27" s="48">
        <v>0</v>
      </c>
      <c r="BK27" s="48">
        <v>0</v>
      </c>
      <c r="BL27" s="48">
        <v>0</v>
      </c>
      <c r="BM27" s="48">
        <v>0</v>
      </c>
      <c r="BN27" s="48">
        <v>0</v>
      </c>
      <c r="BO27" s="48">
        <v>0</v>
      </c>
      <c r="BP27" s="48">
        <v>0</v>
      </c>
      <c r="BQ27" s="48">
        <v>0</v>
      </c>
      <c r="BR27" s="48">
        <v>0</v>
      </c>
      <c r="BS27" s="48">
        <v>0</v>
      </c>
      <c r="BT27" s="48">
        <v>0</v>
      </c>
      <c r="BU27" s="48">
        <v>0</v>
      </c>
      <c r="BV27" s="48">
        <v>0</v>
      </c>
      <c r="BW27" s="48">
        <v>0</v>
      </c>
      <c r="BX27" s="48">
        <v>0</v>
      </c>
      <c r="BY27" s="48">
        <v>0</v>
      </c>
      <c r="BZ27" s="48">
        <v>0</v>
      </c>
      <c r="CA27" s="48">
        <v>0</v>
      </c>
      <c r="CB27" s="48">
        <v>0</v>
      </c>
      <c r="CC27" s="48">
        <v>0</v>
      </c>
      <c r="CD27" s="48">
        <v>0</v>
      </c>
      <c r="CE27" s="48">
        <v>0</v>
      </c>
      <c r="CF27" s="48">
        <v>0</v>
      </c>
      <c r="CG27" s="48">
        <v>0</v>
      </c>
      <c r="CH27" s="48">
        <v>0</v>
      </c>
      <c r="CI27" s="48">
        <v>0</v>
      </c>
      <c r="CJ27" s="48">
        <v>0</v>
      </c>
      <c r="CK27" s="48">
        <v>0</v>
      </c>
      <c r="CL27" s="48">
        <v>0</v>
      </c>
      <c r="CM27" s="48">
        <v>0</v>
      </c>
      <c r="CN27" s="48">
        <v>0</v>
      </c>
      <c r="CO27" s="48">
        <v>0</v>
      </c>
      <c r="CP27" s="48">
        <v>0</v>
      </c>
      <c r="CQ27" s="48">
        <v>0</v>
      </c>
      <c r="CR27" s="48">
        <v>0</v>
      </c>
      <c r="CS27" s="48">
        <v>0</v>
      </c>
      <c r="CT27" s="48">
        <v>0</v>
      </c>
      <c r="CU27" s="48">
        <v>0</v>
      </c>
      <c r="CV27" s="48">
        <v>0.328974046435078</v>
      </c>
      <c r="CW27" s="48">
        <v>0</v>
      </c>
      <c r="CX27" s="48">
        <v>0</v>
      </c>
      <c r="CY27" s="48">
        <v>0</v>
      </c>
      <c r="CZ27" s="48">
        <v>0</v>
      </c>
      <c r="DA27" s="48">
        <v>0</v>
      </c>
      <c r="DB27" s="48">
        <v>0</v>
      </c>
      <c r="DC27" s="48">
        <v>0</v>
      </c>
      <c r="DD27" s="48">
        <v>0</v>
      </c>
      <c r="DE27" s="48">
        <v>0</v>
      </c>
      <c r="DF27" s="48">
        <v>1820.20731832713</v>
      </c>
      <c r="DG27" s="48">
        <v>412.857606448908</v>
      </c>
      <c r="DH27" s="48">
        <v>0</v>
      </c>
      <c r="DI27" s="48">
        <v>0</v>
      </c>
      <c r="DJ27" s="48">
        <v>0</v>
      </c>
      <c r="DK27" s="48">
        <v>0</v>
      </c>
      <c r="DL27" s="48">
        <v>0</v>
      </c>
      <c r="DM27" s="48">
        <v>0</v>
      </c>
      <c r="DN27" s="48">
        <v>0</v>
      </c>
      <c r="DO27" s="48">
        <v>0</v>
      </c>
      <c r="DP27" s="48">
        <v>0</v>
      </c>
      <c r="DQ27" s="48">
        <v>0</v>
      </c>
      <c r="DR27" s="48">
        <v>0</v>
      </c>
      <c r="DS27" s="48">
        <v>4651138.94553672</v>
      </c>
      <c r="DT27" s="48">
        <v>0</v>
      </c>
      <c r="DU27" s="48">
        <v>0</v>
      </c>
      <c r="DV27" s="48">
        <v>0</v>
      </c>
      <c r="DW27" s="48">
        <v>0</v>
      </c>
      <c r="DX27" s="48">
        <v>0</v>
      </c>
      <c r="DY27" s="48">
        <v>0</v>
      </c>
      <c r="DZ27" s="48">
        <v>0</v>
      </c>
      <c r="EA27" s="48">
        <v>0</v>
      </c>
      <c r="EB27" s="48">
        <v>0</v>
      </c>
      <c r="EC27" s="48">
        <v>0</v>
      </c>
      <c r="ED27" s="48">
        <v>0</v>
      </c>
      <c r="EE27" s="48">
        <v>0</v>
      </c>
      <c r="EF27" s="48">
        <v>0</v>
      </c>
      <c r="EG27" s="48">
        <v>0</v>
      </c>
      <c r="EH27" s="48">
        <v>0</v>
      </c>
      <c r="EI27" s="48">
        <v>0</v>
      </c>
      <c r="EJ27" s="48">
        <v>0</v>
      </c>
      <c r="EK27" s="48">
        <v>0</v>
      </c>
      <c r="EL27" s="48">
        <v>0</v>
      </c>
      <c r="EM27" s="48">
        <v>0</v>
      </c>
      <c r="EN27" s="48">
        <v>0</v>
      </c>
      <c r="EO27" s="48">
        <v>3022.54070687402</v>
      </c>
      <c r="EP27" s="48">
        <v>0</v>
      </c>
      <c r="EQ27" s="48">
        <v>0</v>
      </c>
      <c r="ER27" s="48">
        <v>0</v>
      </c>
      <c r="ES27" s="48">
        <v>0</v>
      </c>
      <c r="ET27" s="48">
        <v>0</v>
      </c>
      <c r="EU27" s="48">
        <v>0</v>
      </c>
      <c r="EV27" s="48">
        <v>0</v>
      </c>
      <c r="EW27" s="49">
        <f t="shared" si="0"/>
        <v>15160956.0036279</v>
      </c>
      <c r="EX27" s="46">
        <v>4312920.07827538</v>
      </c>
      <c r="EY27" s="46">
        <v>13225168.2366364</v>
      </c>
      <c r="EZ27" s="49">
        <f t="shared" si="1"/>
        <v>17538088.3149118</v>
      </c>
      <c r="FA27" s="46">
        <v>0</v>
      </c>
      <c r="FB27" s="49">
        <f t="shared" si="2"/>
        <v>17538088.3149118</v>
      </c>
      <c r="FC27" s="46">
        <v>0</v>
      </c>
      <c r="FD27" s="46">
        <v>857934.783933835</v>
      </c>
      <c r="FE27" s="49">
        <f t="shared" si="3"/>
        <v>857934.783933835</v>
      </c>
      <c r="FF27" s="46">
        <v>1221165.95295256</v>
      </c>
      <c r="FG27" s="49">
        <f t="shared" si="4"/>
        <v>19617189.0517982</v>
      </c>
      <c r="FH27" s="46">
        <v>216099.957030844</v>
      </c>
      <c r="FI27" s="50">
        <v>34562045.0983953</v>
      </c>
      <c r="FJ27" s="4"/>
    </row>
    <row r="28" spans="1:166">
      <c r="A28" s="40"/>
      <c r="B28" s="41" t="s">
        <v>30</v>
      </c>
      <c r="C28" s="42" t="s">
        <v>191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1138834.99375164</v>
      </c>
      <c r="Q28" s="48">
        <v>58730.8948801117</v>
      </c>
      <c r="R28" s="48">
        <v>0</v>
      </c>
      <c r="S28" s="48">
        <v>4552010.59127421</v>
      </c>
      <c r="T28" s="48">
        <v>237500.61124082</v>
      </c>
      <c r="U28" s="48">
        <v>567247.572178686</v>
      </c>
      <c r="V28" s="48">
        <v>593690.990830868</v>
      </c>
      <c r="W28" s="48">
        <v>1047643.73312959</v>
      </c>
      <c r="X28" s="48">
        <v>2190362.61380683</v>
      </c>
      <c r="Y28" s="48">
        <v>5916588.67409691</v>
      </c>
      <c r="Z28" s="48">
        <v>1550639.79536526</v>
      </c>
      <c r="AA28" s="48">
        <v>3246273.85578407</v>
      </c>
      <c r="AB28" s="48">
        <v>0</v>
      </c>
      <c r="AC28" s="48">
        <v>185101.619798914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>
        <v>0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8">
        <v>0</v>
      </c>
      <c r="AQ28" s="48">
        <v>0</v>
      </c>
      <c r="AR28" s="48">
        <v>0</v>
      </c>
      <c r="AS28" s="48">
        <v>0</v>
      </c>
      <c r="AT28" s="48">
        <v>0</v>
      </c>
      <c r="AU28" s="48">
        <v>0</v>
      </c>
      <c r="AV28" s="48">
        <v>0</v>
      </c>
      <c r="AW28" s="48">
        <v>0</v>
      </c>
      <c r="AX28" s="48">
        <v>0</v>
      </c>
      <c r="AY28" s="48">
        <v>0</v>
      </c>
      <c r="AZ28" s="48">
        <v>0</v>
      </c>
      <c r="BA28" s="48">
        <v>0</v>
      </c>
      <c r="BB28" s="48">
        <v>0</v>
      </c>
      <c r="BC28" s="48">
        <v>0</v>
      </c>
      <c r="BD28" s="48">
        <v>0</v>
      </c>
      <c r="BE28" s="48">
        <v>0</v>
      </c>
      <c r="BF28" s="48">
        <v>0</v>
      </c>
      <c r="BG28" s="48">
        <v>0</v>
      </c>
      <c r="BH28" s="48">
        <v>0</v>
      </c>
      <c r="BI28" s="48">
        <v>0</v>
      </c>
      <c r="BJ28" s="48">
        <v>0</v>
      </c>
      <c r="BK28" s="48">
        <v>0</v>
      </c>
      <c r="BL28" s="48">
        <v>0</v>
      </c>
      <c r="BM28" s="48">
        <v>0</v>
      </c>
      <c r="BN28" s="48">
        <v>0</v>
      </c>
      <c r="BO28" s="48">
        <v>0</v>
      </c>
      <c r="BP28" s="48">
        <v>0</v>
      </c>
      <c r="BQ28" s="48">
        <v>0</v>
      </c>
      <c r="BR28" s="48">
        <v>0</v>
      </c>
      <c r="BS28" s="48">
        <v>0</v>
      </c>
      <c r="BT28" s="48">
        <v>0</v>
      </c>
      <c r="BU28" s="48">
        <v>0</v>
      </c>
      <c r="BV28" s="48">
        <v>0</v>
      </c>
      <c r="BW28" s="48">
        <v>0</v>
      </c>
      <c r="BX28" s="48">
        <v>0</v>
      </c>
      <c r="BY28" s="48">
        <v>0</v>
      </c>
      <c r="BZ28" s="48">
        <v>0</v>
      </c>
      <c r="CA28" s="48">
        <v>0</v>
      </c>
      <c r="CB28" s="48">
        <v>0</v>
      </c>
      <c r="CC28" s="48">
        <v>0</v>
      </c>
      <c r="CD28" s="48">
        <v>0</v>
      </c>
      <c r="CE28" s="48">
        <v>0</v>
      </c>
      <c r="CF28" s="48">
        <v>0</v>
      </c>
      <c r="CG28" s="48">
        <v>0</v>
      </c>
      <c r="CH28" s="48">
        <v>0</v>
      </c>
      <c r="CI28" s="48">
        <v>0</v>
      </c>
      <c r="CJ28" s="48">
        <v>0</v>
      </c>
      <c r="CK28" s="48">
        <v>0</v>
      </c>
      <c r="CL28" s="48">
        <v>0</v>
      </c>
      <c r="CM28" s="48">
        <v>0</v>
      </c>
      <c r="CN28" s="48">
        <v>0</v>
      </c>
      <c r="CO28" s="48">
        <v>0</v>
      </c>
      <c r="CP28" s="48">
        <v>0</v>
      </c>
      <c r="CQ28" s="48">
        <v>0.0190929987431148</v>
      </c>
      <c r="CR28" s="48">
        <v>0</v>
      </c>
      <c r="CS28" s="48">
        <v>0</v>
      </c>
      <c r="CT28" s="48">
        <v>0</v>
      </c>
      <c r="CU28" s="48">
        <v>0</v>
      </c>
      <c r="CV28" s="48">
        <v>0</v>
      </c>
      <c r="CW28" s="48">
        <v>0</v>
      </c>
      <c r="CX28" s="48">
        <v>0</v>
      </c>
      <c r="CY28" s="48">
        <v>0</v>
      </c>
      <c r="CZ28" s="48">
        <v>0</v>
      </c>
      <c r="DA28" s="48">
        <v>0</v>
      </c>
      <c r="DB28" s="48">
        <v>0</v>
      </c>
      <c r="DC28" s="48">
        <v>0</v>
      </c>
      <c r="DD28" s="48">
        <v>0</v>
      </c>
      <c r="DE28" s="48">
        <v>0</v>
      </c>
      <c r="DF28" s="48">
        <v>4083.47932152705</v>
      </c>
      <c r="DG28" s="48">
        <v>926.210702316427</v>
      </c>
      <c r="DH28" s="48">
        <v>186.044406935446</v>
      </c>
      <c r="DI28" s="48">
        <v>91.0203113688991</v>
      </c>
      <c r="DJ28" s="48">
        <v>733.852091820748</v>
      </c>
      <c r="DK28" s="48">
        <v>398.50309022488</v>
      </c>
      <c r="DL28" s="48">
        <v>275893.60717752</v>
      </c>
      <c r="DM28" s="48">
        <v>186591.442990118</v>
      </c>
      <c r="DN28" s="48">
        <v>0</v>
      </c>
      <c r="DO28" s="48">
        <v>0</v>
      </c>
      <c r="DP28" s="48">
        <v>0</v>
      </c>
      <c r="DQ28" s="48">
        <v>0</v>
      </c>
      <c r="DR28" s="48">
        <v>0</v>
      </c>
      <c r="DS28" s="48">
        <v>7918225.21470223</v>
      </c>
      <c r="DT28" s="48">
        <v>69559.9871443848</v>
      </c>
      <c r="DU28" s="48">
        <v>0</v>
      </c>
      <c r="DV28" s="48">
        <v>0</v>
      </c>
      <c r="DW28" s="48">
        <v>0</v>
      </c>
      <c r="DX28" s="48">
        <v>0</v>
      </c>
      <c r="DY28" s="48">
        <v>0</v>
      </c>
      <c r="DZ28" s="48">
        <v>0</v>
      </c>
      <c r="EA28" s="48">
        <v>0</v>
      </c>
      <c r="EB28" s="48">
        <v>0</v>
      </c>
      <c r="EC28" s="48">
        <v>0</v>
      </c>
      <c r="ED28" s="48">
        <v>0</v>
      </c>
      <c r="EE28" s="48">
        <v>470102.807637876</v>
      </c>
      <c r="EF28" s="48">
        <v>0</v>
      </c>
      <c r="EG28" s="48">
        <v>0</v>
      </c>
      <c r="EH28" s="48">
        <v>0</v>
      </c>
      <c r="EI28" s="48">
        <v>0</v>
      </c>
      <c r="EJ28" s="48">
        <v>0.0301517903255908</v>
      </c>
      <c r="EK28" s="48">
        <v>1035535.43715959</v>
      </c>
      <c r="EL28" s="48">
        <v>0</v>
      </c>
      <c r="EM28" s="48">
        <v>1237453.39370921</v>
      </c>
      <c r="EN28" s="48">
        <v>968642.965706367</v>
      </c>
      <c r="EO28" s="48">
        <v>19283.8519901255</v>
      </c>
      <c r="EP28" s="48">
        <v>0</v>
      </c>
      <c r="EQ28" s="48">
        <v>0</v>
      </c>
      <c r="ER28" s="48">
        <v>0</v>
      </c>
      <c r="ES28" s="48">
        <v>94446.6065010566</v>
      </c>
      <c r="ET28" s="48">
        <v>501638.700791886</v>
      </c>
      <c r="EU28" s="48">
        <v>0</v>
      </c>
      <c r="EV28" s="48">
        <v>0</v>
      </c>
      <c r="EW28" s="49">
        <f t="shared" si="0"/>
        <v>34068419.1208173</v>
      </c>
      <c r="EX28" s="46">
        <v>30626651.3738251</v>
      </c>
      <c r="EY28" s="46">
        <v>86668429.9466034</v>
      </c>
      <c r="EZ28" s="49">
        <f t="shared" si="1"/>
        <v>117295081.320429</v>
      </c>
      <c r="FA28" s="46">
        <v>0</v>
      </c>
      <c r="FB28" s="49">
        <f t="shared" si="2"/>
        <v>117295081.320429</v>
      </c>
      <c r="FC28" s="46">
        <v>0</v>
      </c>
      <c r="FD28" s="46">
        <v>2009852.7318775</v>
      </c>
      <c r="FE28" s="49">
        <f t="shared" si="3"/>
        <v>2009852.7318775</v>
      </c>
      <c r="FF28" s="46">
        <v>6557514.0204562</v>
      </c>
      <c r="FG28" s="49">
        <f t="shared" si="4"/>
        <v>125862448.072762</v>
      </c>
      <c r="FH28" s="46">
        <v>6348378.9372577</v>
      </c>
      <c r="FI28" s="50">
        <v>153582488.256322</v>
      </c>
      <c r="FJ28" s="4"/>
    </row>
    <row r="29" spans="1:166">
      <c r="A29" s="40"/>
      <c r="B29" s="41" t="s">
        <v>31</v>
      </c>
      <c r="C29" s="42" t="s">
        <v>192</v>
      </c>
      <c r="D29" s="48">
        <v>12139.9640749247</v>
      </c>
      <c r="E29" s="48">
        <v>7325.19041888172</v>
      </c>
      <c r="F29" s="48">
        <v>4689.68393421185</v>
      </c>
      <c r="G29" s="48">
        <v>6299.17597262621</v>
      </c>
      <c r="H29" s="48">
        <v>160972.558494609</v>
      </c>
      <c r="I29" s="48">
        <v>74666.598601391</v>
      </c>
      <c r="J29" s="48">
        <v>10105.244061017</v>
      </c>
      <c r="K29" s="48">
        <v>43009.6673372084</v>
      </c>
      <c r="L29" s="48">
        <v>83228.919090162</v>
      </c>
      <c r="M29" s="48">
        <v>57910.9893833191</v>
      </c>
      <c r="N29" s="48">
        <v>8262.4396045184</v>
      </c>
      <c r="O29" s="48">
        <v>8500.81728326575</v>
      </c>
      <c r="P29" s="48">
        <v>204526.840365818</v>
      </c>
      <c r="Q29" s="48">
        <v>3533.78428008661</v>
      </c>
      <c r="R29" s="48">
        <v>456.515903777348</v>
      </c>
      <c r="S29" s="48">
        <v>129060.415114192</v>
      </c>
      <c r="T29" s="48">
        <v>84430.5198571712</v>
      </c>
      <c r="U29" s="48">
        <v>106369.531302735</v>
      </c>
      <c r="V29" s="48">
        <v>3218.89030223478</v>
      </c>
      <c r="W29" s="48">
        <v>2251.97262567062</v>
      </c>
      <c r="X29" s="48">
        <v>109618.491406355</v>
      </c>
      <c r="Y29" s="48">
        <v>477799.502602617</v>
      </c>
      <c r="Z29" s="48">
        <v>10010954.3177198</v>
      </c>
      <c r="AA29" s="48">
        <v>1535263.26197474</v>
      </c>
      <c r="AB29" s="48">
        <v>268293.289366155</v>
      </c>
      <c r="AC29" s="48">
        <v>82824.2145774703</v>
      </c>
      <c r="AD29" s="48">
        <v>13559.9565086253</v>
      </c>
      <c r="AE29" s="48">
        <v>1081.63144999635</v>
      </c>
      <c r="AF29" s="48">
        <v>1563.49966324602</v>
      </c>
      <c r="AG29" s="48">
        <v>1160.36563524176</v>
      </c>
      <c r="AH29" s="48">
        <v>4480.23582277451</v>
      </c>
      <c r="AI29" s="48">
        <v>175065.468634505</v>
      </c>
      <c r="AJ29" s="48">
        <v>6637.09865549703</v>
      </c>
      <c r="AK29" s="48">
        <v>3925.40673555979</v>
      </c>
      <c r="AL29" s="48">
        <v>94550.4019648907</v>
      </c>
      <c r="AM29" s="48">
        <v>10658.7252189803</v>
      </c>
      <c r="AN29" s="48">
        <v>168386.513453132</v>
      </c>
      <c r="AO29" s="48">
        <v>167064.011404974</v>
      </c>
      <c r="AP29" s="48">
        <v>1925.09619773095</v>
      </c>
      <c r="AQ29" s="48">
        <v>14841.202735161</v>
      </c>
      <c r="AR29" s="48">
        <v>256926.912562929</v>
      </c>
      <c r="AS29" s="48">
        <v>1574.45792309863</v>
      </c>
      <c r="AT29" s="48">
        <v>1276298.88172662</v>
      </c>
      <c r="AU29" s="48">
        <v>3132.73049880723</v>
      </c>
      <c r="AV29" s="48">
        <v>2416.66627168708</v>
      </c>
      <c r="AW29" s="48">
        <v>1379711.68721019</v>
      </c>
      <c r="AX29" s="48">
        <v>34213.1573011945</v>
      </c>
      <c r="AY29" s="48">
        <v>4125067.06278007</v>
      </c>
      <c r="AZ29" s="48">
        <v>528447.573900191</v>
      </c>
      <c r="BA29" s="48">
        <v>3934816.28510156</v>
      </c>
      <c r="BB29" s="48">
        <v>123013.008412076</v>
      </c>
      <c r="BC29" s="48">
        <v>47157.9453371267</v>
      </c>
      <c r="BD29" s="48">
        <v>246698.974405454</v>
      </c>
      <c r="BE29" s="48">
        <v>88198.9775928778</v>
      </c>
      <c r="BF29" s="48">
        <v>135926.331235655</v>
      </c>
      <c r="BG29" s="48">
        <v>132358.156452796</v>
      </c>
      <c r="BH29" s="48">
        <v>71019.2054939732</v>
      </c>
      <c r="BI29" s="48">
        <v>101257.704359814</v>
      </c>
      <c r="BJ29" s="48">
        <v>34798.8192025982</v>
      </c>
      <c r="BK29" s="48">
        <v>40574.1257445993</v>
      </c>
      <c r="BL29" s="48">
        <v>39330.129634101</v>
      </c>
      <c r="BM29" s="48">
        <v>54513.0871705806</v>
      </c>
      <c r="BN29" s="48">
        <v>40130.5565653575</v>
      </c>
      <c r="BO29" s="48">
        <v>80970.7391897202</v>
      </c>
      <c r="BP29" s="48">
        <v>66570.9611022279</v>
      </c>
      <c r="BQ29" s="48">
        <v>454610.826902666</v>
      </c>
      <c r="BR29" s="48">
        <v>39092.1197210417</v>
      </c>
      <c r="BS29" s="48">
        <v>58777.5345293</v>
      </c>
      <c r="BT29" s="48">
        <v>6646.05865383205</v>
      </c>
      <c r="BU29" s="48">
        <v>56979.8039863202</v>
      </c>
      <c r="BV29" s="48">
        <v>857.348279521264</v>
      </c>
      <c r="BW29" s="48">
        <v>189268.150095548</v>
      </c>
      <c r="BX29" s="48">
        <v>88668.6355474869</v>
      </c>
      <c r="BY29" s="48">
        <v>41336.951643813</v>
      </c>
      <c r="BZ29" s="48">
        <v>2850.23251414607</v>
      </c>
      <c r="CA29" s="48">
        <v>31898.1762132721</v>
      </c>
      <c r="CB29" s="48">
        <v>33976.0233317613</v>
      </c>
      <c r="CC29" s="48">
        <v>146639.415095721</v>
      </c>
      <c r="CD29" s="48">
        <v>2106.41824116955</v>
      </c>
      <c r="CE29" s="48">
        <v>2342.88828740525</v>
      </c>
      <c r="CF29" s="48">
        <v>2644.65155247327</v>
      </c>
      <c r="CG29" s="48">
        <v>36466.3905263551</v>
      </c>
      <c r="CH29" s="48">
        <v>228156.521896513</v>
      </c>
      <c r="CI29" s="48">
        <v>48341.8930429666</v>
      </c>
      <c r="CJ29" s="48">
        <v>117868.685974811</v>
      </c>
      <c r="CK29" s="48">
        <v>3755.8357400427</v>
      </c>
      <c r="CL29" s="48">
        <v>3584.3516389562</v>
      </c>
      <c r="CM29" s="48">
        <v>50932.7602058837</v>
      </c>
      <c r="CN29" s="48">
        <v>139183.830201149</v>
      </c>
      <c r="CO29" s="48">
        <v>3584.65913447843</v>
      </c>
      <c r="CP29" s="48">
        <v>1543.63298458221</v>
      </c>
      <c r="CQ29" s="48">
        <v>185117.443009559</v>
      </c>
      <c r="CR29" s="48">
        <v>32812.7582567448</v>
      </c>
      <c r="CS29" s="48">
        <v>18611.7277398245</v>
      </c>
      <c r="CT29" s="48">
        <v>82659.5469887927</v>
      </c>
      <c r="CU29" s="48">
        <v>4907.38027500294</v>
      </c>
      <c r="CV29" s="48">
        <v>744.341812663811</v>
      </c>
      <c r="CW29" s="48">
        <v>458581.067612749</v>
      </c>
      <c r="CX29" s="48">
        <v>1213.0052456775</v>
      </c>
      <c r="CY29" s="48">
        <v>980.206772213974</v>
      </c>
      <c r="CZ29" s="48">
        <v>753877.183354065</v>
      </c>
      <c r="DA29" s="48">
        <v>338674.263492063</v>
      </c>
      <c r="DB29" s="48">
        <v>45177.3666457247</v>
      </c>
      <c r="DC29" s="48">
        <v>53625.4730270654</v>
      </c>
      <c r="DD29" s="48">
        <v>408243.552348022</v>
      </c>
      <c r="DE29" s="48">
        <v>466767.569569442</v>
      </c>
      <c r="DF29" s="48">
        <v>3123.94094639091</v>
      </c>
      <c r="DG29" s="48">
        <v>708.5691661761</v>
      </c>
      <c r="DH29" s="48">
        <v>5429.44992084301</v>
      </c>
      <c r="DI29" s="48">
        <v>156453.392390386</v>
      </c>
      <c r="DJ29" s="48">
        <v>737.242588011705</v>
      </c>
      <c r="DK29" s="48">
        <v>2056.32514186933</v>
      </c>
      <c r="DL29" s="48">
        <v>440992.514454698</v>
      </c>
      <c r="DM29" s="48">
        <v>334350.662208739</v>
      </c>
      <c r="DN29" s="48">
        <v>4844.82269614303</v>
      </c>
      <c r="DO29" s="48">
        <v>29750.5866408543</v>
      </c>
      <c r="DP29" s="48">
        <v>125343.980084611</v>
      </c>
      <c r="DQ29" s="48">
        <v>7269.8571671596</v>
      </c>
      <c r="DR29" s="48">
        <v>4691976.754603</v>
      </c>
      <c r="DS29" s="48">
        <v>8956204.50872801</v>
      </c>
      <c r="DT29" s="48">
        <v>6139.36768232882</v>
      </c>
      <c r="DU29" s="48">
        <v>1572.9621681314</v>
      </c>
      <c r="DV29" s="48">
        <v>25968.5567571786</v>
      </c>
      <c r="DW29" s="48">
        <v>164648.025924879</v>
      </c>
      <c r="DX29" s="48">
        <v>65559.5438016732</v>
      </c>
      <c r="DY29" s="48">
        <v>341184.736302649</v>
      </c>
      <c r="DZ29" s="48">
        <v>113726.424664889</v>
      </c>
      <c r="EA29" s="48">
        <v>546997.452298189</v>
      </c>
      <c r="EB29" s="48">
        <v>212344.112899541</v>
      </c>
      <c r="EC29" s="48">
        <v>5079.667857611</v>
      </c>
      <c r="ED29" s="48">
        <v>845613.966279588</v>
      </c>
      <c r="EE29" s="48">
        <v>664270.281813922</v>
      </c>
      <c r="EF29" s="48">
        <v>343031.065521927</v>
      </c>
      <c r="EG29" s="48">
        <v>259371.970782664</v>
      </c>
      <c r="EH29" s="48">
        <v>30827.9509555653</v>
      </c>
      <c r="EI29" s="48">
        <v>15046.774953426</v>
      </c>
      <c r="EJ29" s="48">
        <v>4922.27732804059</v>
      </c>
      <c r="EK29" s="48">
        <v>193544.916178495</v>
      </c>
      <c r="EL29" s="48">
        <v>2025143.70436177</v>
      </c>
      <c r="EM29" s="48">
        <v>762527.889353275</v>
      </c>
      <c r="EN29" s="48">
        <v>2849698.51751733</v>
      </c>
      <c r="EO29" s="48">
        <v>8805.85982319362</v>
      </c>
      <c r="EP29" s="48">
        <v>2510.90445251064</v>
      </c>
      <c r="EQ29" s="48">
        <v>4425.82701856158</v>
      </c>
      <c r="ER29" s="48">
        <v>11683.4319089209</v>
      </c>
      <c r="ES29" s="48">
        <v>4278.84570113791</v>
      </c>
      <c r="ET29" s="48">
        <v>1665464.99269359</v>
      </c>
      <c r="EU29" s="48">
        <v>5865.85366099827</v>
      </c>
      <c r="EV29" s="48">
        <v>675530.903628669</v>
      </c>
      <c r="EW29" s="49">
        <f t="shared" si="0"/>
        <v>58264872.620029</v>
      </c>
      <c r="EX29" s="46">
        <v>13496316.7778662</v>
      </c>
      <c r="EY29" s="46">
        <v>25675024.4095438</v>
      </c>
      <c r="EZ29" s="49">
        <f t="shared" si="1"/>
        <v>39171341.18741</v>
      </c>
      <c r="FA29" s="46">
        <v>0</v>
      </c>
      <c r="FB29" s="49">
        <f t="shared" si="2"/>
        <v>39171341.18741</v>
      </c>
      <c r="FC29" s="46">
        <v>0</v>
      </c>
      <c r="FD29" s="46">
        <v>1497354.6728369</v>
      </c>
      <c r="FE29" s="49">
        <f t="shared" si="3"/>
        <v>1497354.6728369</v>
      </c>
      <c r="FF29" s="46">
        <v>944548.643927873</v>
      </c>
      <c r="FG29" s="49">
        <f t="shared" si="4"/>
        <v>41613244.5041748</v>
      </c>
      <c r="FH29" s="46">
        <v>4340085.89906676</v>
      </c>
      <c r="FI29" s="50">
        <v>95538031.225137</v>
      </c>
      <c r="FJ29" s="4"/>
    </row>
    <row r="30" spans="1:166">
      <c r="A30" s="40"/>
      <c r="B30" s="41" t="s">
        <v>32</v>
      </c>
      <c r="C30" s="42" t="s">
        <v>193</v>
      </c>
      <c r="D30" s="48">
        <v>20320.0639774154</v>
      </c>
      <c r="E30" s="48">
        <v>107066.181940767</v>
      </c>
      <c r="F30" s="48">
        <v>17391.0268734849</v>
      </c>
      <c r="G30" s="48">
        <v>21670.5420758419</v>
      </c>
      <c r="H30" s="48">
        <v>174845.339244722</v>
      </c>
      <c r="I30" s="48">
        <v>154899.957873971</v>
      </c>
      <c r="J30" s="48">
        <v>76695.644528595</v>
      </c>
      <c r="K30" s="48">
        <v>41033.7029878497</v>
      </c>
      <c r="L30" s="48">
        <v>51001.0165964449</v>
      </c>
      <c r="M30" s="48">
        <v>58812.8073664249</v>
      </c>
      <c r="N30" s="48">
        <v>1555.47194385325</v>
      </c>
      <c r="O30" s="48">
        <v>38099.5828850879</v>
      </c>
      <c r="P30" s="48">
        <v>14318.6894271302</v>
      </c>
      <c r="Q30" s="48">
        <v>23438.5474299656</v>
      </c>
      <c r="R30" s="48">
        <v>2546.94550262981</v>
      </c>
      <c r="S30" s="48">
        <v>30519.6614241444</v>
      </c>
      <c r="T30" s="48">
        <v>34198.1872410289</v>
      </c>
      <c r="U30" s="48">
        <v>243304.843526206</v>
      </c>
      <c r="V30" s="48">
        <v>52415.8265910895</v>
      </c>
      <c r="W30" s="48">
        <v>274924.572339924</v>
      </c>
      <c r="X30" s="48">
        <v>18048.1818608044</v>
      </c>
      <c r="Y30" s="48">
        <v>199158.554778641</v>
      </c>
      <c r="Z30" s="48">
        <v>259213.731208473</v>
      </c>
      <c r="AA30" s="48">
        <v>4311334.17722109</v>
      </c>
      <c r="AB30" s="48">
        <v>198345.619698862</v>
      </c>
      <c r="AC30" s="48">
        <v>42853.6386014502</v>
      </c>
      <c r="AD30" s="48">
        <v>78728.4951415978</v>
      </c>
      <c r="AE30" s="48">
        <v>9756.44598609854</v>
      </c>
      <c r="AF30" s="48">
        <v>20368.8853153894</v>
      </c>
      <c r="AG30" s="48">
        <v>9308.54990200081</v>
      </c>
      <c r="AH30" s="48">
        <v>27366.564192919</v>
      </c>
      <c r="AI30" s="48">
        <v>39633.362576371</v>
      </c>
      <c r="AJ30" s="48">
        <v>47676.1750213705</v>
      </c>
      <c r="AK30" s="48">
        <v>52861.7317812266</v>
      </c>
      <c r="AL30" s="48">
        <v>112648.316472933</v>
      </c>
      <c r="AM30" s="48">
        <v>134084.314330281</v>
      </c>
      <c r="AN30" s="48">
        <v>19250.3653800257</v>
      </c>
      <c r="AO30" s="48">
        <v>49585.3696312615</v>
      </c>
      <c r="AP30" s="48">
        <v>8305.27138536847</v>
      </c>
      <c r="AQ30" s="48">
        <v>218356.501827699</v>
      </c>
      <c r="AR30" s="48">
        <v>16016.3287361741</v>
      </c>
      <c r="AS30" s="48">
        <v>10452.2530508638</v>
      </c>
      <c r="AT30" s="48">
        <v>70358.9710537806</v>
      </c>
      <c r="AU30" s="48">
        <v>34321.322333566</v>
      </c>
      <c r="AV30" s="48">
        <v>12322.8298960593</v>
      </c>
      <c r="AW30" s="48">
        <v>27856.824251945</v>
      </c>
      <c r="AX30" s="48">
        <v>59186.5384700707</v>
      </c>
      <c r="AY30" s="48">
        <v>78327.4413599498</v>
      </c>
      <c r="AZ30" s="48">
        <v>35355.720562463</v>
      </c>
      <c r="BA30" s="48">
        <v>227921.00594566</v>
      </c>
      <c r="BB30" s="48">
        <v>19761.979007072</v>
      </c>
      <c r="BC30" s="48">
        <v>19310.0174821408</v>
      </c>
      <c r="BD30" s="48">
        <v>159502.9769399</v>
      </c>
      <c r="BE30" s="48">
        <v>35455.4745028883</v>
      </c>
      <c r="BF30" s="48">
        <v>60787.7158480385</v>
      </c>
      <c r="BG30" s="48">
        <v>135043.307254117</v>
      </c>
      <c r="BH30" s="48">
        <v>62413.905173464</v>
      </c>
      <c r="BI30" s="48">
        <v>37038.6630284661</v>
      </c>
      <c r="BJ30" s="48">
        <v>16076.637378994</v>
      </c>
      <c r="BK30" s="48">
        <v>8929.57375022594</v>
      </c>
      <c r="BL30" s="48">
        <v>1912.95279274209</v>
      </c>
      <c r="BM30" s="48">
        <v>45026.0645196037</v>
      </c>
      <c r="BN30" s="48">
        <v>1832.0889221424</v>
      </c>
      <c r="BO30" s="48">
        <v>87671.6302096541</v>
      </c>
      <c r="BP30" s="48">
        <v>19591.3414967453</v>
      </c>
      <c r="BQ30" s="48">
        <v>227431.500058986</v>
      </c>
      <c r="BR30" s="48">
        <v>16190.5483445542</v>
      </c>
      <c r="BS30" s="48">
        <v>11007.1645424311</v>
      </c>
      <c r="BT30" s="48">
        <v>10587.5574847392</v>
      </c>
      <c r="BU30" s="48">
        <v>20869.2851032902</v>
      </c>
      <c r="BV30" s="48">
        <v>12683.3395158224</v>
      </c>
      <c r="BW30" s="48">
        <v>98238.7031219145</v>
      </c>
      <c r="BX30" s="48">
        <v>39778.4328594812</v>
      </c>
      <c r="BY30" s="48">
        <v>14512.3356635083</v>
      </c>
      <c r="BZ30" s="48">
        <v>22785.7228566423</v>
      </c>
      <c r="CA30" s="48">
        <v>123292.159677814</v>
      </c>
      <c r="CB30" s="48">
        <v>118948.286954404</v>
      </c>
      <c r="CC30" s="48">
        <v>151548.570406421</v>
      </c>
      <c r="CD30" s="48">
        <v>9404.89477710427</v>
      </c>
      <c r="CE30" s="48">
        <v>20077.0255163951</v>
      </c>
      <c r="CF30" s="48">
        <v>31687.7830156374</v>
      </c>
      <c r="CG30" s="48">
        <v>26607.5532308404</v>
      </c>
      <c r="CH30" s="48">
        <v>47631.0388583687</v>
      </c>
      <c r="CI30" s="48">
        <v>52070.3984035823</v>
      </c>
      <c r="CJ30" s="48">
        <v>9036.24263159758</v>
      </c>
      <c r="CK30" s="48">
        <v>24773.0819388998</v>
      </c>
      <c r="CL30" s="48">
        <v>22754.490251761</v>
      </c>
      <c r="CM30" s="48">
        <v>13297.8917803968</v>
      </c>
      <c r="CN30" s="48">
        <v>51235.883264528</v>
      </c>
      <c r="CO30" s="48">
        <v>12304.7386170595</v>
      </c>
      <c r="CP30" s="48">
        <v>2418.23996356179</v>
      </c>
      <c r="CQ30" s="48">
        <v>77521.5405490234</v>
      </c>
      <c r="CR30" s="48">
        <v>11132.0303540021</v>
      </c>
      <c r="CS30" s="48">
        <v>37036.7564761575</v>
      </c>
      <c r="CT30" s="48">
        <v>51923.0287324302</v>
      </c>
      <c r="CU30" s="48">
        <v>25059.9714554629</v>
      </c>
      <c r="CV30" s="48">
        <v>3907.09165020196</v>
      </c>
      <c r="CW30" s="48">
        <v>559888.746708507</v>
      </c>
      <c r="CX30" s="48">
        <v>10443.9699688362</v>
      </c>
      <c r="CY30" s="48">
        <v>27613.0536192899</v>
      </c>
      <c r="CZ30" s="48">
        <v>26762.4190921025</v>
      </c>
      <c r="DA30" s="48">
        <v>30849.1603797062</v>
      </c>
      <c r="DB30" s="48">
        <v>6412.90646911845</v>
      </c>
      <c r="DC30" s="48">
        <v>13521.7444441726</v>
      </c>
      <c r="DD30" s="48">
        <v>520567.970907059</v>
      </c>
      <c r="DE30" s="48">
        <v>49351.5948881117</v>
      </c>
      <c r="DF30" s="48">
        <v>243293.725770113</v>
      </c>
      <c r="DG30" s="48">
        <v>55183.6399481137</v>
      </c>
      <c r="DH30" s="48">
        <v>97253.1469809643</v>
      </c>
      <c r="DI30" s="48">
        <v>146178.116870912</v>
      </c>
      <c r="DJ30" s="48">
        <v>7644.95151155791</v>
      </c>
      <c r="DK30" s="48">
        <v>7584.23451967691</v>
      </c>
      <c r="DL30" s="48">
        <v>1231763.08936047</v>
      </c>
      <c r="DM30" s="48">
        <v>425125.950730121</v>
      </c>
      <c r="DN30" s="48">
        <v>61884.8308670018</v>
      </c>
      <c r="DO30" s="48">
        <v>152380.05263184</v>
      </c>
      <c r="DP30" s="48">
        <v>37470.4151993624</v>
      </c>
      <c r="DQ30" s="48">
        <v>396006.84123788</v>
      </c>
      <c r="DR30" s="48">
        <v>2287343.67898599</v>
      </c>
      <c r="DS30" s="48">
        <v>7439064.31131727</v>
      </c>
      <c r="DT30" s="48">
        <v>741258.011855907</v>
      </c>
      <c r="DU30" s="48">
        <v>42400.6112223739</v>
      </c>
      <c r="DV30" s="48">
        <v>455219.174722767</v>
      </c>
      <c r="DW30" s="48">
        <v>147356.444502015</v>
      </c>
      <c r="DX30" s="48">
        <v>76903.8309849936</v>
      </c>
      <c r="DY30" s="48">
        <v>509917.301617368</v>
      </c>
      <c r="DZ30" s="48">
        <v>95932.5728209205</v>
      </c>
      <c r="EA30" s="48">
        <v>130831.778045516</v>
      </c>
      <c r="EB30" s="48">
        <v>1348166.83613306</v>
      </c>
      <c r="EC30" s="48">
        <v>53013.8947872857</v>
      </c>
      <c r="ED30" s="48">
        <v>1261539.91717802</v>
      </c>
      <c r="EE30" s="48">
        <v>672443.718285621</v>
      </c>
      <c r="EF30" s="48">
        <v>442973.254345041</v>
      </c>
      <c r="EG30" s="48">
        <v>221742.894877394</v>
      </c>
      <c r="EH30" s="48">
        <v>51116.0908554727</v>
      </c>
      <c r="EI30" s="48">
        <v>22640.6109685267</v>
      </c>
      <c r="EJ30" s="48">
        <v>79821.4101097704</v>
      </c>
      <c r="EK30" s="48">
        <v>712955.695737016</v>
      </c>
      <c r="EL30" s="48">
        <v>155928.474175324</v>
      </c>
      <c r="EM30" s="48">
        <v>586073.267188899</v>
      </c>
      <c r="EN30" s="48">
        <v>82495.3814081157</v>
      </c>
      <c r="EO30" s="48">
        <v>751.195987812561</v>
      </c>
      <c r="EP30" s="48">
        <v>101530.191033773</v>
      </c>
      <c r="EQ30" s="48">
        <v>7333.8788509994</v>
      </c>
      <c r="ER30" s="48">
        <v>225978.912801952</v>
      </c>
      <c r="ES30" s="48">
        <v>47343.6412546068</v>
      </c>
      <c r="ET30" s="48">
        <v>1911246.06535969</v>
      </c>
      <c r="EU30" s="48">
        <v>41931.3448658076</v>
      </c>
      <c r="EV30" s="48">
        <v>2647883.9614736</v>
      </c>
      <c r="EW30" s="49">
        <f t="shared" si="0"/>
        <v>36684488.631972</v>
      </c>
      <c r="EX30" s="46">
        <v>9650159.97372285</v>
      </c>
      <c r="EY30" s="46">
        <v>29540703.9380402</v>
      </c>
      <c r="EZ30" s="49">
        <f t="shared" si="1"/>
        <v>39190863.9117631</v>
      </c>
      <c r="FA30" s="46">
        <v>0</v>
      </c>
      <c r="FB30" s="49">
        <f t="shared" si="2"/>
        <v>39190863.9117631</v>
      </c>
      <c r="FC30" s="46">
        <v>0</v>
      </c>
      <c r="FD30" s="46">
        <v>1767576.49130951</v>
      </c>
      <c r="FE30" s="49">
        <f t="shared" si="3"/>
        <v>1767576.49130951</v>
      </c>
      <c r="FF30" s="46">
        <v>1240869.06390511</v>
      </c>
      <c r="FG30" s="49">
        <f t="shared" si="4"/>
        <v>42199309.4669777</v>
      </c>
      <c r="FH30" s="46">
        <v>2053989.83231058</v>
      </c>
      <c r="FI30" s="50">
        <v>76829808.2666391</v>
      </c>
      <c r="FJ30" s="4"/>
    </row>
    <row r="31" spans="1:166">
      <c r="A31" s="40"/>
      <c r="B31" s="41" t="s">
        <v>33</v>
      </c>
      <c r="C31" s="42" t="s">
        <v>194</v>
      </c>
      <c r="D31" s="48">
        <v>3942.89061317614</v>
      </c>
      <c r="E31" s="48">
        <v>28850.7778431336</v>
      </c>
      <c r="F31" s="48">
        <v>1548.08688424756</v>
      </c>
      <c r="G31" s="48">
        <v>6197.17667686223</v>
      </c>
      <c r="H31" s="48">
        <v>94191.6812347704</v>
      </c>
      <c r="I31" s="48">
        <v>95300.7279026382</v>
      </c>
      <c r="J31" s="48">
        <v>6834.8615579658</v>
      </c>
      <c r="K31" s="48">
        <v>93670.2315334594</v>
      </c>
      <c r="L31" s="48">
        <v>45853.2327217228</v>
      </c>
      <c r="M31" s="48">
        <v>57991.8888065437</v>
      </c>
      <c r="N31" s="48">
        <v>3545.37041343783</v>
      </c>
      <c r="O31" s="48">
        <v>40384.6447794944</v>
      </c>
      <c r="P31" s="48">
        <v>8352.4701969408</v>
      </c>
      <c r="Q31" s="48">
        <v>9183.3036590504</v>
      </c>
      <c r="R31" s="48">
        <v>4688.16122837092</v>
      </c>
      <c r="S31" s="48">
        <v>28239.5915199744</v>
      </c>
      <c r="T31" s="48">
        <v>28018.3772995206</v>
      </c>
      <c r="U31" s="48">
        <v>220148.319450757</v>
      </c>
      <c r="V31" s="48">
        <v>184.022039901181</v>
      </c>
      <c r="W31" s="48">
        <v>76.3752669116019</v>
      </c>
      <c r="X31" s="48">
        <v>9919.89058479753</v>
      </c>
      <c r="Y31" s="48">
        <v>42051.9750074977</v>
      </c>
      <c r="Z31" s="48">
        <v>870.802342894565</v>
      </c>
      <c r="AA31" s="48">
        <v>200185.214615567</v>
      </c>
      <c r="AB31" s="48">
        <v>185841.872337793</v>
      </c>
      <c r="AC31" s="48">
        <v>71149.8324771571</v>
      </c>
      <c r="AD31" s="48">
        <v>41167.9232914301</v>
      </c>
      <c r="AE31" s="48">
        <v>12293.5953849995</v>
      </c>
      <c r="AF31" s="48">
        <v>7286.0173958508</v>
      </c>
      <c r="AG31" s="48">
        <v>103480.58891607</v>
      </c>
      <c r="AH31" s="48">
        <v>68749.4418534906</v>
      </c>
      <c r="AI31" s="48">
        <v>78875.8454972274</v>
      </c>
      <c r="AJ31" s="48">
        <v>28160.6390359713</v>
      </c>
      <c r="AK31" s="48">
        <v>134931.431397053</v>
      </c>
      <c r="AL31" s="48">
        <v>98536.7604854763</v>
      </c>
      <c r="AM31" s="48">
        <v>116631.26261043</v>
      </c>
      <c r="AN31" s="48">
        <v>37304.0205672751</v>
      </c>
      <c r="AO31" s="48">
        <v>136.622467361912</v>
      </c>
      <c r="AP31" s="48">
        <v>67614.186941518</v>
      </c>
      <c r="AQ31" s="48">
        <v>193526.291387234</v>
      </c>
      <c r="AR31" s="48">
        <v>42985.0697170168</v>
      </c>
      <c r="AS31" s="48">
        <v>7915.84760331923</v>
      </c>
      <c r="AT31" s="48">
        <v>622237.749276893</v>
      </c>
      <c r="AU31" s="48">
        <v>141080.510071748</v>
      </c>
      <c r="AV31" s="48">
        <v>17491.2552253154</v>
      </c>
      <c r="AW31" s="48">
        <v>34626.6924967439</v>
      </c>
      <c r="AX31" s="48">
        <v>247.603418677904</v>
      </c>
      <c r="AY31" s="48">
        <v>138791.639722594</v>
      </c>
      <c r="AZ31" s="48">
        <v>23564.9289845498</v>
      </c>
      <c r="BA31" s="48">
        <v>114988.508802341</v>
      </c>
      <c r="BB31" s="48">
        <v>12644.3040220111</v>
      </c>
      <c r="BC31" s="48">
        <v>25008.2620918451</v>
      </c>
      <c r="BD31" s="48">
        <v>119429.509932856</v>
      </c>
      <c r="BE31" s="48">
        <v>52169.3804010211</v>
      </c>
      <c r="BF31" s="48">
        <v>51070.9280632301</v>
      </c>
      <c r="BG31" s="48">
        <v>86540.1421142545</v>
      </c>
      <c r="BH31" s="48">
        <v>66523.6156588657</v>
      </c>
      <c r="BI31" s="48">
        <v>47026.6259560186</v>
      </c>
      <c r="BJ31" s="48">
        <v>22070.6701089812</v>
      </c>
      <c r="BK31" s="48">
        <v>12874.9089490737</v>
      </c>
      <c r="BL31" s="48">
        <v>11750.0445591175</v>
      </c>
      <c r="BM31" s="48">
        <v>71402.0691158109</v>
      </c>
      <c r="BN31" s="48">
        <v>6932.78151741977</v>
      </c>
      <c r="BO31" s="48">
        <v>83553.5309128461</v>
      </c>
      <c r="BP31" s="48">
        <v>29742.4370415659</v>
      </c>
      <c r="BQ31" s="48">
        <v>247507.132186745</v>
      </c>
      <c r="BR31" s="48">
        <v>20340.8632125727</v>
      </c>
      <c r="BS31" s="48">
        <v>10495.8224274765</v>
      </c>
      <c r="BT31" s="48">
        <v>11498.6745157698</v>
      </c>
      <c r="BU31" s="48">
        <v>25543.7057312214</v>
      </c>
      <c r="BV31" s="48">
        <v>10042.2603689054</v>
      </c>
      <c r="BW31" s="48">
        <v>172671.740535074</v>
      </c>
      <c r="BX31" s="48">
        <v>72144.4592949214</v>
      </c>
      <c r="BY31" s="48">
        <v>16902.063571088</v>
      </c>
      <c r="BZ31" s="48">
        <v>19950.2060791972</v>
      </c>
      <c r="CA31" s="48">
        <v>91064.6203913846</v>
      </c>
      <c r="CB31" s="48">
        <v>36775.1672460954</v>
      </c>
      <c r="CC31" s="48">
        <v>182878.953140198</v>
      </c>
      <c r="CD31" s="48">
        <v>14497.1680435326</v>
      </c>
      <c r="CE31" s="48">
        <v>17775.653794608</v>
      </c>
      <c r="CF31" s="48">
        <v>21311.6286280717</v>
      </c>
      <c r="CG31" s="48">
        <v>47320.5598672812</v>
      </c>
      <c r="CH31" s="48">
        <v>60245.4939458608</v>
      </c>
      <c r="CI31" s="48">
        <v>32115.8050968314</v>
      </c>
      <c r="CJ31" s="48">
        <v>14552.3157596237</v>
      </c>
      <c r="CK31" s="48">
        <v>56359.1693780535</v>
      </c>
      <c r="CL31" s="48">
        <v>22232.2417048922</v>
      </c>
      <c r="CM31" s="48">
        <v>12590.4326309177</v>
      </c>
      <c r="CN31" s="48">
        <v>62410.1126039136</v>
      </c>
      <c r="CO31" s="48">
        <v>17728.5787438349</v>
      </c>
      <c r="CP31" s="48">
        <v>11053.990803935</v>
      </c>
      <c r="CQ31" s="48">
        <v>104388.032130315</v>
      </c>
      <c r="CR31" s="48">
        <v>26225.2435450202</v>
      </c>
      <c r="CS31" s="48">
        <v>41292.8227641844</v>
      </c>
      <c r="CT31" s="48">
        <v>57303.6903930055</v>
      </c>
      <c r="CU31" s="48">
        <v>6513.13602330223</v>
      </c>
      <c r="CV31" s="48">
        <v>9804.82792769442</v>
      </c>
      <c r="CW31" s="48">
        <v>200625.025964144</v>
      </c>
      <c r="CX31" s="48">
        <v>17522.3287632107</v>
      </c>
      <c r="CY31" s="48">
        <v>69718.1130731031</v>
      </c>
      <c r="CZ31" s="48">
        <v>466759.027942776</v>
      </c>
      <c r="DA31" s="48">
        <v>451567.751905626</v>
      </c>
      <c r="DB31" s="48">
        <v>202368.220800952</v>
      </c>
      <c r="DC31" s="48">
        <v>70130.4916911631</v>
      </c>
      <c r="DD31" s="48">
        <v>40535.1813991797</v>
      </c>
      <c r="DE31" s="48">
        <v>65296.5876503608</v>
      </c>
      <c r="DF31" s="48">
        <v>7501.21265849146</v>
      </c>
      <c r="DG31" s="48">
        <v>1701.41756516796</v>
      </c>
      <c r="DH31" s="48">
        <v>68159.5664981895</v>
      </c>
      <c r="DI31" s="48">
        <v>222784.523103216</v>
      </c>
      <c r="DJ31" s="48">
        <v>94.9160111552772</v>
      </c>
      <c r="DK31" s="48">
        <v>3926.25497521462</v>
      </c>
      <c r="DL31" s="48">
        <v>193626.223489382</v>
      </c>
      <c r="DM31" s="48">
        <v>49209.9876308897</v>
      </c>
      <c r="DN31" s="48">
        <v>21419.7558796348</v>
      </c>
      <c r="DO31" s="48">
        <v>32913.0038487252</v>
      </c>
      <c r="DP31" s="48">
        <v>57471.3769293967</v>
      </c>
      <c r="DQ31" s="48">
        <v>194487.503784886</v>
      </c>
      <c r="DR31" s="48">
        <v>176751.773525641</v>
      </c>
      <c r="DS31" s="48">
        <v>973990.567851657</v>
      </c>
      <c r="DT31" s="48">
        <v>89542.6978254805</v>
      </c>
      <c r="DU31" s="48">
        <v>31702.6838483055</v>
      </c>
      <c r="DV31" s="48">
        <v>40905.4628995124</v>
      </c>
      <c r="DW31" s="48">
        <v>28176.3530758172</v>
      </c>
      <c r="DX31" s="48">
        <v>3059.89403618016</v>
      </c>
      <c r="DY31" s="48">
        <v>501086.920382373</v>
      </c>
      <c r="DZ31" s="48">
        <v>70968.2050958677</v>
      </c>
      <c r="EA31" s="48">
        <v>528.127099949196</v>
      </c>
      <c r="EB31" s="48">
        <v>591835.367353692</v>
      </c>
      <c r="EC31" s="48">
        <v>37312.452215627</v>
      </c>
      <c r="ED31" s="48">
        <v>1026578.7025529</v>
      </c>
      <c r="EE31" s="48">
        <v>407375.394280331</v>
      </c>
      <c r="EF31" s="48">
        <v>350609.540772317</v>
      </c>
      <c r="EG31" s="48">
        <v>76339.0346595485</v>
      </c>
      <c r="EH31" s="48">
        <v>48060.3668623373</v>
      </c>
      <c r="EI31" s="48">
        <v>3048.48011840779</v>
      </c>
      <c r="EJ31" s="48">
        <v>301055.954595137</v>
      </c>
      <c r="EK31" s="48">
        <v>285102.117092994</v>
      </c>
      <c r="EL31" s="48">
        <v>279030.949765167</v>
      </c>
      <c r="EM31" s="48">
        <v>86127.7247358281</v>
      </c>
      <c r="EN31" s="48">
        <v>93512.0708919753</v>
      </c>
      <c r="EO31" s="48">
        <v>7978.08098638937</v>
      </c>
      <c r="EP31" s="48">
        <v>142617.961148854</v>
      </c>
      <c r="EQ31" s="48">
        <v>84164.3649348362</v>
      </c>
      <c r="ER31" s="48">
        <v>232846.138435104</v>
      </c>
      <c r="ES31" s="48">
        <v>13279.6270929855</v>
      </c>
      <c r="ET31" s="48">
        <v>544308.353507061</v>
      </c>
      <c r="EU31" s="48">
        <v>25651.1280520219</v>
      </c>
      <c r="EV31" s="48">
        <v>208693.72276638</v>
      </c>
      <c r="EW31" s="49">
        <f t="shared" si="0"/>
        <v>14872180.6845012</v>
      </c>
      <c r="EX31" s="46">
        <v>2211044.83331421</v>
      </c>
      <c r="EY31" s="46">
        <v>6826972.13447014</v>
      </c>
      <c r="EZ31" s="49">
        <f t="shared" si="1"/>
        <v>9038016.96778436</v>
      </c>
      <c r="FA31" s="46">
        <v>0</v>
      </c>
      <c r="FB31" s="49">
        <f t="shared" si="2"/>
        <v>9038016.96778436</v>
      </c>
      <c r="FC31" s="46">
        <v>0</v>
      </c>
      <c r="FD31" s="46">
        <v>458328.518310458</v>
      </c>
      <c r="FE31" s="49">
        <f t="shared" si="3"/>
        <v>458328.518310458</v>
      </c>
      <c r="FF31" s="46">
        <v>943390.602043539</v>
      </c>
      <c r="FG31" s="49">
        <f t="shared" si="4"/>
        <v>10439736.0881384</v>
      </c>
      <c r="FH31" s="46">
        <v>868877.865351949</v>
      </c>
      <c r="FI31" s="50">
        <v>24443038.9072876</v>
      </c>
      <c r="FJ31" s="4"/>
    </row>
    <row r="32" spans="1:166">
      <c r="A32" s="40"/>
      <c r="B32" s="41" t="s">
        <v>34</v>
      </c>
      <c r="C32" s="42" t="s">
        <v>195</v>
      </c>
      <c r="D32" s="48">
        <v>771.841689586457</v>
      </c>
      <c r="E32" s="48">
        <v>10220.7897407267</v>
      </c>
      <c r="F32" s="48">
        <v>303.046194680443</v>
      </c>
      <c r="G32" s="48">
        <v>1213.13010839072</v>
      </c>
      <c r="H32" s="48">
        <v>188541.677898841</v>
      </c>
      <c r="I32" s="48">
        <v>68022.3125095657</v>
      </c>
      <c r="J32" s="48">
        <v>9418.61583936117</v>
      </c>
      <c r="K32" s="48">
        <v>256695.763067752</v>
      </c>
      <c r="L32" s="48">
        <v>133350.760117165</v>
      </c>
      <c r="M32" s="48">
        <v>310186.95048639</v>
      </c>
      <c r="N32" s="48">
        <v>18.3983118082838</v>
      </c>
      <c r="O32" s="48">
        <v>877.436112217062</v>
      </c>
      <c r="P32" s="48">
        <v>164.06272956806</v>
      </c>
      <c r="Q32" s="48">
        <v>159883.092486035</v>
      </c>
      <c r="R32" s="48">
        <v>34375.4491827717</v>
      </c>
      <c r="S32" s="48">
        <v>196920.053369627</v>
      </c>
      <c r="T32" s="48">
        <v>97979.7721743378</v>
      </c>
      <c r="U32" s="48">
        <v>8239.91134807267</v>
      </c>
      <c r="V32" s="48">
        <v>40108.3899757828</v>
      </c>
      <c r="W32" s="48">
        <v>150015.762951525</v>
      </c>
      <c r="X32" s="48">
        <v>430.009029954025</v>
      </c>
      <c r="Y32" s="48">
        <v>4130.26040623539</v>
      </c>
      <c r="Z32" s="48">
        <v>1477.15757531187</v>
      </c>
      <c r="AA32" s="48">
        <v>838.538982831336</v>
      </c>
      <c r="AB32" s="48">
        <v>210.71765742196</v>
      </c>
      <c r="AC32" s="48">
        <v>12414198.064513</v>
      </c>
      <c r="AD32" s="48">
        <v>175815.349422184</v>
      </c>
      <c r="AE32" s="48">
        <v>303362.33349609</v>
      </c>
      <c r="AF32" s="48">
        <v>320.82476040587</v>
      </c>
      <c r="AG32" s="48">
        <v>17005.9711826706</v>
      </c>
      <c r="AH32" s="48">
        <v>7267.77784504672</v>
      </c>
      <c r="AI32" s="48">
        <v>27122.8531862506</v>
      </c>
      <c r="AJ32" s="48">
        <v>5976.15661833186</v>
      </c>
      <c r="AK32" s="48">
        <v>498.284072488016</v>
      </c>
      <c r="AL32" s="48">
        <v>516135.923009469</v>
      </c>
      <c r="AM32" s="48">
        <v>231.576046721273</v>
      </c>
      <c r="AN32" s="48">
        <v>2184.71356652794</v>
      </c>
      <c r="AO32" s="48">
        <v>436761.156145676</v>
      </c>
      <c r="AP32" s="48">
        <v>47840.8890045448</v>
      </c>
      <c r="AQ32" s="48">
        <v>110146.722972996</v>
      </c>
      <c r="AR32" s="48">
        <v>1383442.66762234</v>
      </c>
      <c r="AS32" s="48">
        <v>90806.7100033927</v>
      </c>
      <c r="AT32" s="48">
        <v>405.261562823669</v>
      </c>
      <c r="AU32" s="48">
        <v>1223.25991332694</v>
      </c>
      <c r="AV32" s="48">
        <v>47760.3039977251</v>
      </c>
      <c r="AW32" s="48">
        <v>169846.050106308</v>
      </c>
      <c r="AX32" s="48">
        <v>594.127355544275</v>
      </c>
      <c r="AY32" s="48">
        <v>5395.80895710355</v>
      </c>
      <c r="AZ32" s="48">
        <v>90677.0605801711</v>
      </c>
      <c r="BA32" s="48">
        <v>15304.8223904153</v>
      </c>
      <c r="BB32" s="48">
        <v>182177.168269536</v>
      </c>
      <c r="BC32" s="48">
        <v>761.881883862128</v>
      </c>
      <c r="BD32" s="48">
        <v>7801.14181895433</v>
      </c>
      <c r="BE32" s="48">
        <v>2190.76931984757</v>
      </c>
      <c r="BF32" s="48">
        <v>238264.91284861</v>
      </c>
      <c r="BG32" s="48">
        <v>360.436067743969</v>
      </c>
      <c r="BH32" s="48">
        <v>736.963785254931</v>
      </c>
      <c r="BI32" s="48">
        <v>2229.45804703098</v>
      </c>
      <c r="BJ32" s="48">
        <v>168.645792047406</v>
      </c>
      <c r="BK32" s="48">
        <v>94582.5016590343</v>
      </c>
      <c r="BL32" s="48">
        <v>295268.726999432</v>
      </c>
      <c r="BM32" s="48">
        <v>2852155.59674429</v>
      </c>
      <c r="BN32" s="48">
        <v>159558.407214819</v>
      </c>
      <c r="BO32" s="48">
        <v>1423050.31071959</v>
      </c>
      <c r="BP32" s="48">
        <v>1616540.02719331</v>
      </c>
      <c r="BQ32" s="48">
        <v>1394077.08001603</v>
      </c>
      <c r="BR32" s="48">
        <v>295947.627951982</v>
      </c>
      <c r="BS32" s="48">
        <v>318167.441664494</v>
      </c>
      <c r="BT32" s="48">
        <v>231962.731607465</v>
      </c>
      <c r="BU32" s="48">
        <v>433382.676717125</v>
      </c>
      <c r="BV32" s="48">
        <v>74692.5105862612</v>
      </c>
      <c r="BW32" s="48">
        <v>1670643.18879246</v>
      </c>
      <c r="BX32" s="48">
        <v>545549.180255867</v>
      </c>
      <c r="BY32" s="48">
        <v>265807.65206608</v>
      </c>
      <c r="BZ32" s="48">
        <v>160840.316512241</v>
      </c>
      <c r="CA32" s="48">
        <v>600654.889521966</v>
      </c>
      <c r="CB32" s="48">
        <v>593936.802572398</v>
      </c>
      <c r="CC32" s="48">
        <v>375241.905829977</v>
      </c>
      <c r="CD32" s="48">
        <v>150856.846342285</v>
      </c>
      <c r="CE32" s="48">
        <v>257517.653358487</v>
      </c>
      <c r="CF32" s="48">
        <v>394559.015488868</v>
      </c>
      <c r="CG32" s="48">
        <v>302542.601526133</v>
      </c>
      <c r="CH32" s="48">
        <v>512586.780866947</v>
      </c>
      <c r="CI32" s="48">
        <v>743864.168438462</v>
      </c>
      <c r="CJ32" s="48">
        <v>0</v>
      </c>
      <c r="CK32" s="48">
        <v>383147.101759463</v>
      </c>
      <c r="CL32" s="48">
        <v>539689.570208403</v>
      </c>
      <c r="CM32" s="48">
        <v>1032213.60523313</v>
      </c>
      <c r="CN32" s="48">
        <v>478968.828319013</v>
      </c>
      <c r="CO32" s="48">
        <v>328617.713669735</v>
      </c>
      <c r="CP32" s="48">
        <v>347753.861424659</v>
      </c>
      <c r="CQ32" s="48">
        <v>2148108.12057599</v>
      </c>
      <c r="CR32" s="48">
        <v>126977.199782813</v>
      </c>
      <c r="CS32" s="48">
        <v>447799.679686221</v>
      </c>
      <c r="CT32" s="48">
        <v>109326.873871571</v>
      </c>
      <c r="CU32" s="48">
        <v>92883.4399738964</v>
      </c>
      <c r="CV32" s="48">
        <v>0</v>
      </c>
      <c r="CW32" s="48">
        <v>2559657.9426115</v>
      </c>
      <c r="CX32" s="48">
        <v>252752.427952541</v>
      </c>
      <c r="CY32" s="48">
        <v>168410.98531914</v>
      </c>
      <c r="CZ32" s="48">
        <v>2405204.12935519</v>
      </c>
      <c r="DA32" s="48">
        <v>0</v>
      </c>
      <c r="DB32" s="48">
        <v>0</v>
      </c>
      <c r="DC32" s="48">
        <v>0</v>
      </c>
      <c r="DD32" s="48">
        <v>85924.4686078743</v>
      </c>
      <c r="DE32" s="48">
        <v>121075.387583823</v>
      </c>
      <c r="DF32" s="48">
        <v>1888.45418569065</v>
      </c>
      <c r="DG32" s="48">
        <v>428.337292759167</v>
      </c>
      <c r="DH32" s="48">
        <v>180328.74467601</v>
      </c>
      <c r="DI32" s="48">
        <v>589417.677495256</v>
      </c>
      <c r="DJ32" s="48">
        <v>386.423790869376</v>
      </c>
      <c r="DK32" s="48">
        <v>209.839423610273</v>
      </c>
      <c r="DL32" s="48">
        <v>101368.744548256</v>
      </c>
      <c r="DM32" s="48">
        <v>62619.0037916204</v>
      </c>
      <c r="DN32" s="48">
        <v>30950.4103914987</v>
      </c>
      <c r="DO32" s="48">
        <v>135800.463906695</v>
      </c>
      <c r="DP32" s="48">
        <v>36351.5032113874</v>
      </c>
      <c r="DQ32" s="48">
        <v>106953.912609375</v>
      </c>
      <c r="DR32" s="48">
        <v>933934.091169168</v>
      </c>
      <c r="DS32" s="48">
        <v>3244672.98165335</v>
      </c>
      <c r="DT32" s="48">
        <v>341455.865801245</v>
      </c>
      <c r="DU32" s="48">
        <v>21350.3964602669</v>
      </c>
      <c r="DV32" s="48">
        <v>182313.26664839</v>
      </c>
      <c r="DW32" s="48">
        <v>224775.581829495</v>
      </c>
      <c r="DX32" s="48">
        <v>86945.2278979457</v>
      </c>
      <c r="DY32" s="48">
        <v>536121.837496495</v>
      </c>
      <c r="DZ32" s="48">
        <v>68406.7287724945</v>
      </c>
      <c r="EA32" s="48">
        <v>304735.866145829</v>
      </c>
      <c r="EB32" s="48">
        <v>1200394.41444494</v>
      </c>
      <c r="EC32" s="48">
        <v>59911.6339399946</v>
      </c>
      <c r="ED32" s="48">
        <v>1981341.1722347</v>
      </c>
      <c r="EE32" s="48">
        <v>152442.151074066</v>
      </c>
      <c r="EF32" s="48">
        <v>268365.204126749</v>
      </c>
      <c r="EG32" s="48">
        <v>144668.294312769</v>
      </c>
      <c r="EH32" s="48">
        <v>44489.7496401207</v>
      </c>
      <c r="EI32" s="48">
        <v>18114.4257860954</v>
      </c>
      <c r="EJ32" s="48">
        <v>151542.06558794</v>
      </c>
      <c r="EK32" s="48">
        <v>365258.252251695</v>
      </c>
      <c r="EL32" s="48">
        <v>532937.565789961</v>
      </c>
      <c r="EM32" s="48">
        <v>1603013.81498081</v>
      </c>
      <c r="EN32" s="48">
        <v>497493.864350897</v>
      </c>
      <c r="EO32" s="48">
        <v>39817.4287056423</v>
      </c>
      <c r="EP32" s="48">
        <v>91466.7004858268</v>
      </c>
      <c r="EQ32" s="48">
        <v>205225.573283596</v>
      </c>
      <c r="ER32" s="48">
        <v>113516.324722595</v>
      </c>
      <c r="ES32" s="48">
        <v>83141.6577919188</v>
      </c>
      <c r="ET32" s="48">
        <v>783936.4374187</v>
      </c>
      <c r="EU32" s="48">
        <v>7878.00486268418</v>
      </c>
      <c r="EV32" s="48">
        <v>870647.848726896</v>
      </c>
      <c r="EW32" s="49">
        <f t="shared" si="0"/>
        <v>61778925.8664076</v>
      </c>
      <c r="EX32" s="46">
        <v>7206052.53414765</v>
      </c>
      <c r="EY32" s="46">
        <v>23882585.8874027</v>
      </c>
      <c r="EZ32" s="49">
        <f t="shared" si="1"/>
        <v>31088638.4215503</v>
      </c>
      <c r="FA32" s="46">
        <v>0</v>
      </c>
      <c r="FB32" s="49">
        <f t="shared" si="2"/>
        <v>31088638.4215503</v>
      </c>
      <c r="FC32" s="46">
        <v>0</v>
      </c>
      <c r="FD32" s="46">
        <v>435625.622750471</v>
      </c>
      <c r="FE32" s="49">
        <f t="shared" si="3"/>
        <v>435625.622750471</v>
      </c>
      <c r="FF32" s="46">
        <v>597117.654533997</v>
      </c>
      <c r="FG32" s="49">
        <f t="shared" si="4"/>
        <v>32121381.6988348</v>
      </c>
      <c r="FH32" s="46">
        <v>2245879.14289931</v>
      </c>
      <c r="FI32" s="50">
        <v>91654428.4223431</v>
      </c>
      <c r="FJ32" s="4"/>
    </row>
    <row r="33" spans="1:166">
      <c r="A33" s="40"/>
      <c r="B33" s="41" t="s">
        <v>35</v>
      </c>
      <c r="C33" s="42" t="s">
        <v>196</v>
      </c>
      <c r="D33" s="48">
        <v>2236.93434407231</v>
      </c>
      <c r="E33" s="48">
        <v>0</v>
      </c>
      <c r="F33" s="48">
        <v>0</v>
      </c>
      <c r="G33" s="48">
        <v>0</v>
      </c>
      <c r="H33" s="48">
        <v>42.542833685545</v>
      </c>
      <c r="I33" s="48">
        <v>13009.6464935661</v>
      </c>
      <c r="J33" s="48">
        <v>2604.49112479792</v>
      </c>
      <c r="K33" s="48">
        <v>1568.14663671729</v>
      </c>
      <c r="L33" s="48">
        <v>5117.85867890783</v>
      </c>
      <c r="M33" s="48">
        <v>37028.6627726178</v>
      </c>
      <c r="N33" s="48">
        <v>3710.53904401199</v>
      </c>
      <c r="O33" s="48">
        <v>0</v>
      </c>
      <c r="P33" s="48">
        <v>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0</v>
      </c>
      <c r="Z33" s="48">
        <v>32845.3497532995</v>
      </c>
      <c r="AA33" s="48">
        <v>0</v>
      </c>
      <c r="AB33" s="48">
        <v>45310.9967519378</v>
      </c>
      <c r="AC33" s="48">
        <v>105132.317746666</v>
      </c>
      <c r="AD33" s="48">
        <v>87145465.3837291</v>
      </c>
      <c r="AE33" s="48">
        <v>1168365.2993132</v>
      </c>
      <c r="AF33" s="48">
        <v>686130.948883421</v>
      </c>
      <c r="AG33" s="48">
        <v>11105175.4489418</v>
      </c>
      <c r="AH33" s="48">
        <v>18842694.8009448</v>
      </c>
      <c r="AI33" s="48">
        <v>79008553.3466065</v>
      </c>
      <c r="AJ33" s="48">
        <v>3332459.43864475</v>
      </c>
      <c r="AK33" s="48">
        <v>6538477.69874759</v>
      </c>
      <c r="AL33" s="48">
        <v>84446.6621466141</v>
      </c>
      <c r="AM33" s="48">
        <v>2652235.03859253</v>
      </c>
      <c r="AN33" s="48">
        <v>149705.99540334</v>
      </c>
      <c r="AO33" s="48">
        <v>38986.6009053788</v>
      </c>
      <c r="AP33" s="48">
        <v>3044761.64424251</v>
      </c>
      <c r="AQ33" s="48">
        <v>3751310.14169771</v>
      </c>
      <c r="AR33" s="48">
        <v>11242.3973262886</v>
      </c>
      <c r="AS33" s="48">
        <v>816.886128967573</v>
      </c>
      <c r="AT33" s="48">
        <v>40903.3789562602</v>
      </c>
      <c r="AU33" s="48">
        <v>35194.6881353437</v>
      </c>
      <c r="AV33" s="48">
        <v>23463.9309267362</v>
      </c>
      <c r="AW33" s="48">
        <v>63149.9428097593</v>
      </c>
      <c r="AX33" s="48">
        <v>158014.799400849</v>
      </c>
      <c r="AY33" s="48">
        <v>0</v>
      </c>
      <c r="AZ33" s="48">
        <v>0</v>
      </c>
      <c r="BA33" s="48">
        <v>3157006.44820047</v>
      </c>
      <c r="BB33" s="48">
        <v>89718.8285780301</v>
      </c>
      <c r="BC33" s="48">
        <v>1240918.96395112</v>
      </c>
      <c r="BD33" s="48">
        <v>118225.405384562</v>
      </c>
      <c r="BE33" s="48">
        <v>0</v>
      </c>
      <c r="BF33" s="48">
        <v>0</v>
      </c>
      <c r="BG33" s="48">
        <v>0</v>
      </c>
      <c r="BH33" s="48">
        <v>0</v>
      </c>
      <c r="BI33" s="48">
        <v>0</v>
      </c>
      <c r="BJ33" s="48">
        <v>0</v>
      </c>
      <c r="BK33" s="48">
        <v>0</v>
      </c>
      <c r="BL33" s="48">
        <v>0</v>
      </c>
      <c r="BM33" s="48">
        <v>0</v>
      </c>
      <c r="BN33" s="48">
        <v>0</v>
      </c>
      <c r="BO33" s="48">
        <v>27609.8067672662</v>
      </c>
      <c r="BP33" s="48">
        <v>25479.2789346074</v>
      </c>
      <c r="BQ33" s="48">
        <v>394408.326536387</v>
      </c>
      <c r="BR33" s="48">
        <v>32677.1169382156</v>
      </c>
      <c r="BS33" s="48">
        <v>20373.6791245348</v>
      </c>
      <c r="BT33" s="48">
        <v>12486.7377943797</v>
      </c>
      <c r="BU33" s="48">
        <v>13364.5155985667</v>
      </c>
      <c r="BV33" s="48">
        <v>6844.25580791904</v>
      </c>
      <c r="BW33" s="48">
        <v>82920.6862307652</v>
      </c>
      <c r="BX33" s="48">
        <v>5481.88764311589</v>
      </c>
      <c r="BY33" s="48">
        <v>20661.2665116923</v>
      </c>
      <c r="BZ33" s="48">
        <v>16543.5735918416</v>
      </c>
      <c r="CA33" s="48">
        <v>387438.497369213</v>
      </c>
      <c r="CB33" s="48">
        <v>0</v>
      </c>
      <c r="CC33" s="48">
        <v>0</v>
      </c>
      <c r="CD33" s="48">
        <v>7613.87508897864</v>
      </c>
      <c r="CE33" s="48">
        <v>17344.7944236073</v>
      </c>
      <c r="CF33" s="48">
        <v>28841.6293061372</v>
      </c>
      <c r="CG33" s="48">
        <v>33308.7527420093</v>
      </c>
      <c r="CH33" s="48">
        <v>46713.5051031712</v>
      </c>
      <c r="CI33" s="48">
        <v>55841.6450132628</v>
      </c>
      <c r="CJ33" s="48">
        <v>9110.81055612148</v>
      </c>
      <c r="CK33" s="48">
        <v>57603.5155088668</v>
      </c>
      <c r="CL33" s="48">
        <v>24097.8455750247</v>
      </c>
      <c r="CM33" s="48">
        <v>9585.33557730079</v>
      </c>
      <c r="CN33" s="48">
        <v>42930.802203609</v>
      </c>
      <c r="CO33" s="48">
        <v>14221.2186347344</v>
      </c>
      <c r="CP33" s="48">
        <v>15342.0565504921</v>
      </c>
      <c r="CQ33" s="48">
        <v>78434.0847471242</v>
      </c>
      <c r="CR33" s="48">
        <v>3387.74842108607</v>
      </c>
      <c r="CS33" s="48">
        <v>30204.2644492756</v>
      </c>
      <c r="CT33" s="48">
        <v>2551613.26396241</v>
      </c>
      <c r="CU33" s="48">
        <v>3697.27113603795</v>
      </c>
      <c r="CV33" s="48">
        <v>0</v>
      </c>
      <c r="CW33" s="48">
        <v>0</v>
      </c>
      <c r="CX33" s="48">
        <v>0</v>
      </c>
      <c r="CY33" s="48">
        <v>0</v>
      </c>
      <c r="CZ33" s="48">
        <v>9472.99236138647</v>
      </c>
      <c r="DA33" s="48">
        <v>789.484418797564</v>
      </c>
      <c r="DB33" s="48">
        <v>147.956677710849</v>
      </c>
      <c r="DC33" s="48">
        <v>1368.43176572935</v>
      </c>
      <c r="DD33" s="48">
        <v>4512.34994754714</v>
      </c>
      <c r="DE33" s="48">
        <v>29527.7214676931</v>
      </c>
      <c r="DF33" s="48">
        <v>17419.9017162322</v>
      </c>
      <c r="DG33" s="48">
        <v>3398.00165347311</v>
      </c>
      <c r="DH33" s="48">
        <v>444.510805812446</v>
      </c>
      <c r="DI33" s="48">
        <v>152.012666770902</v>
      </c>
      <c r="DJ33" s="48">
        <v>0</v>
      </c>
      <c r="DK33" s="48">
        <v>0</v>
      </c>
      <c r="DL33" s="48">
        <v>0.00220954682335372</v>
      </c>
      <c r="DM33" s="48">
        <v>0.000665262394065449</v>
      </c>
      <c r="DN33" s="48">
        <v>0</v>
      </c>
      <c r="DO33" s="48">
        <v>0</v>
      </c>
      <c r="DP33" s="48">
        <v>9901.1144130138</v>
      </c>
      <c r="DQ33" s="48">
        <v>0</v>
      </c>
      <c r="DR33" s="48">
        <v>0</v>
      </c>
      <c r="DS33" s="48">
        <v>0</v>
      </c>
      <c r="DT33" s="48">
        <v>0</v>
      </c>
      <c r="DU33" s="48">
        <v>0</v>
      </c>
      <c r="DV33" s="48">
        <v>0</v>
      </c>
      <c r="DW33" s="48">
        <v>0</v>
      </c>
      <c r="DX33" s="48">
        <v>0</v>
      </c>
      <c r="DY33" s="48">
        <v>0</v>
      </c>
      <c r="DZ33" s="48">
        <v>0</v>
      </c>
      <c r="EA33" s="48">
        <v>0</v>
      </c>
      <c r="EB33" s="48">
        <v>90.9891860294525</v>
      </c>
      <c r="EC33" s="48">
        <v>0</v>
      </c>
      <c r="ED33" s="48">
        <v>0</v>
      </c>
      <c r="EE33" s="48">
        <v>292638.423800212</v>
      </c>
      <c r="EF33" s="48">
        <v>0</v>
      </c>
      <c r="EG33" s="48">
        <v>0</v>
      </c>
      <c r="EH33" s="48">
        <v>0</v>
      </c>
      <c r="EI33" s="48">
        <v>44401.7009514157</v>
      </c>
      <c r="EJ33" s="48">
        <v>212342.994574654</v>
      </c>
      <c r="EK33" s="48">
        <v>127043.391587172</v>
      </c>
      <c r="EL33" s="48">
        <v>210384.897405928</v>
      </c>
      <c r="EM33" s="48">
        <v>474573.961402251</v>
      </c>
      <c r="EN33" s="48">
        <v>3879067.88641556</v>
      </c>
      <c r="EO33" s="48">
        <v>0</v>
      </c>
      <c r="EP33" s="48">
        <v>199.67734357128</v>
      </c>
      <c r="EQ33" s="48">
        <v>2688.60069454007</v>
      </c>
      <c r="ER33" s="48">
        <v>0</v>
      </c>
      <c r="ES33" s="48">
        <v>0</v>
      </c>
      <c r="ET33" s="48">
        <v>0</v>
      </c>
      <c r="EU33" s="48">
        <v>0</v>
      </c>
      <c r="EV33" s="48">
        <v>154101.215943539</v>
      </c>
      <c r="EW33" s="49">
        <f t="shared" si="0"/>
        <v>232286881.872699</v>
      </c>
      <c r="EX33" s="46">
        <v>405869.661436829</v>
      </c>
      <c r="EY33" s="46">
        <v>598966.128825637</v>
      </c>
      <c r="EZ33" s="49">
        <f t="shared" si="1"/>
        <v>1004835.79026247</v>
      </c>
      <c r="FA33" s="46">
        <v>0</v>
      </c>
      <c r="FB33" s="49">
        <f t="shared" si="2"/>
        <v>1004835.79026247</v>
      </c>
      <c r="FC33" s="46">
        <v>0</v>
      </c>
      <c r="FD33" s="46">
        <v>-509977.099552047</v>
      </c>
      <c r="FE33" s="49">
        <f t="shared" si="3"/>
        <v>-509977.099552047</v>
      </c>
      <c r="FF33" s="46">
        <v>24437549.1667135</v>
      </c>
      <c r="FG33" s="49">
        <f t="shared" si="4"/>
        <v>24932407.8574239</v>
      </c>
      <c r="FH33" s="46">
        <v>5620311.20253334</v>
      </c>
      <c r="FI33" s="50">
        <v>251598978.52759</v>
      </c>
      <c r="FJ33" s="4"/>
    </row>
    <row r="34" spans="1:166">
      <c r="A34" s="40"/>
      <c r="B34" s="41" t="s">
        <v>36</v>
      </c>
      <c r="C34" s="42" t="s">
        <v>197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1279681.53213899</v>
      </c>
      <c r="AE34" s="48">
        <v>4017620.38155379</v>
      </c>
      <c r="AF34" s="48">
        <v>26658.9413677347</v>
      </c>
      <c r="AG34" s="48">
        <v>1625832.96422844</v>
      </c>
      <c r="AH34" s="48">
        <v>2852578.09339941</v>
      </c>
      <c r="AI34" s="48">
        <v>12041545.05214</v>
      </c>
      <c r="AJ34" s="48">
        <v>113576.720160943</v>
      </c>
      <c r="AK34" s="48">
        <v>20924.6491080856</v>
      </c>
      <c r="AL34" s="48">
        <v>0</v>
      </c>
      <c r="AM34" s="48">
        <v>214.715226832863</v>
      </c>
      <c r="AN34" s="48">
        <v>0</v>
      </c>
      <c r="AO34" s="48">
        <v>0</v>
      </c>
      <c r="AP34" s="48">
        <v>375820.633081683</v>
      </c>
      <c r="AQ34" s="48">
        <v>205630.08461919</v>
      </c>
      <c r="AR34" s="48">
        <v>0</v>
      </c>
      <c r="AS34" s="48">
        <v>0</v>
      </c>
      <c r="AT34" s="48">
        <v>0</v>
      </c>
      <c r="AU34" s="48">
        <v>0</v>
      </c>
      <c r="AV34" s="48">
        <v>0</v>
      </c>
      <c r="AW34" s="48">
        <v>0</v>
      </c>
      <c r="AX34" s="48">
        <v>0</v>
      </c>
      <c r="AY34" s="48">
        <v>0</v>
      </c>
      <c r="AZ34" s="48">
        <v>0</v>
      </c>
      <c r="BA34" s="48">
        <v>0</v>
      </c>
      <c r="BB34" s="48">
        <v>0</v>
      </c>
      <c r="BC34" s="48">
        <v>0</v>
      </c>
      <c r="BD34" s="48">
        <v>0</v>
      </c>
      <c r="BE34" s="48">
        <v>0</v>
      </c>
      <c r="BF34" s="48">
        <v>0</v>
      </c>
      <c r="BG34" s="48">
        <v>0</v>
      </c>
      <c r="BH34" s="48">
        <v>0</v>
      </c>
      <c r="BI34" s="48">
        <v>0</v>
      </c>
      <c r="BJ34" s="48">
        <v>0</v>
      </c>
      <c r="BK34" s="48">
        <v>0</v>
      </c>
      <c r="BL34" s="48">
        <v>0</v>
      </c>
      <c r="BM34" s="48">
        <v>0</v>
      </c>
      <c r="BN34" s="48">
        <v>0</v>
      </c>
      <c r="BO34" s="48">
        <v>232.007932733438</v>
      </c>
      <c r="BP34" s="48">
        <v>975.432251859524</v>
      </c>
      <c r="BQ34" s="48">
        <v>1217.00313768501</v>
      </c>
      <c r="BR34" s="48">
        <v>256.814237008143</v>
      </c>
      <c r="BS34" s="48">
        <v>78.6405005510781</v>
      </c>
      <c r="BT34" s="48">
        <v>76.9439737907187</v>
      </c>
      <c r="BU34" s="48">
        <v>0</v>
      </c>
      <c r="BV34" s="48">
        <v>0</v>
      </c>
      <c r="BW34" s="48">
        <v>328.488692769875</v>
      </c>
      <c r="BX34" s="48">
        <v>0</v>
      </c>
      <c r="BY34" s="48">
        <v>0</v>
      </c>
      <c r="BZ34" s="48">
        <v>0</v>
      </c>
      <c r="CA34" s="48">
        <v>72522.4628907255</v>
      </c>
      <c r="CB34" s="48">
        <v>0</v>
      </c>
      <c r="CC34" s="48">
        <v>0</v>
      </c>
      <c r="CD34" s="48">
        <v>265.672977832082</v>
      </c>
      <c r="CE34" s="48">
        <v>831.149023313467</v>
      </c>
      <c r="CF34" s="48">
        <v>5147.58843694139</v>
      </c>
      <c r="CG34" s="48">
        <v>127.672579520736</v>
      </c>
      <c r="CH34" s="48">
        <v>170.09622674227</v>
      </c>
      <c r="CI34" s="48">
        <v>94.2572583792413</v>
      </c>
      <c r="CJ34" s="48">
        <v>0</v>
      </c>
      <c r="CK34" s="48">
        <v>461.292184906204</v>
      </c>
      <c r="CL34" s="48">
        <v>187.628694362011</v>
      </c>
      <c r="CM34" s="48">
        <v>0</v>
      </c>
      <c r="CN34" s="48">
        <v>0</v>
      </c>
      <c r="CO34" s="48">
        <v>0</v>
      </c>
      <c r="CP34" s="48">
        <v>0</v>
      </c>
      <c r="CQ34" s="48">
        <v>0</v>
      </c>
      <c r="CR34" s="48">
        <v>703.128675751062</v>
      </c>
      <c r="CS34" s="48">
        <v>85.5630600748774</v>
      </c>
      <c r="CT34" s="48">
        <v>20530.9796655341</v>
      </c>
      <c r="CU34" s="48">
        <v>0</v>
      </c>
      <c r="CV34" s="48">
        <v>0</v>
      </c>
      <c r="CW34" s="48">
        <v>0</v>
      </c>
      <c r="CX34" s="48">
        <v>0</v>
      </c>
      <c r="CY34" s="48">
        <v>0</v>
      </c>
      <c r="CZ34" s="48">
        <v>17908.9305644347</v>
      </c>
      <c r="DA34" s="48">
        <v>0</v>
      </c>
      <c r="DB34" s="48">
        <v>0</v>
      </c>
      <c r="DC34" s="48">
        <v>0</v>
      </c>
      <c r="DD34" s="48">
        <v>0</v>
      </c>
      <c r="DE34" s="48">
        <v>0</v>
      </c>
      <c r="DF34" s="48">
        <v>5600.11513651285</v>
      </c>
      <c r="DG34" s="48">
        <v>1092.38277020694</v>
      </c>
      <c r="DH34" s="48">
        <v>0</v>
      </c>
      <c r="DI34" s="48">
        <v>0</v>
      </c>
      <c r="DJ34" s="48">
        <v>0</v>
      </c>
      <c r="DK34" s="48">
        <v>0</v>
      </c>
      <c r="DL34" s="48">
        <v>0</v>
      </c>
      <c r="DM34" s="48">
        <v>0</v>
      </c>
      <c r="DN34" s="48">
        <v>0</v>
      </c>
      <c r="DO34" s="48">
        <v>0</v>
      </c>
      <c r="DP34" s="48">
        <v>0</v>
      </c>
      <c r="DQ34" s="48">
        <v>0</v>
      </c>
      <c r="DR34" s="48">
        <v>0</v>
      </c>
      <c r="DS34" s="48">
        <v>0</v>
      </c>
      <c r="DT34" s="48">
        <v>0</v>
      </c>
      <c r="DU34" s="48">
        <v>0</v>
      </c>
      <c r="DV34" s="48">
        <v>0</v>
      </c>
      <c r="DW34" s="48">
        <v>0</v>
      </c>
      <c r="DX34" s="48">
        <v>0</v>
      </c>
      <c r="DY34" s="48">
        <v>0</v>
      </c>
      <c r="DZ34" s="48">
        <v>0</v>
      </c>
      <c r="EA34" s="48">
        <v>0</v>
      </c>
      <c r="EB34" s="48">
        <v>676.958562407521</v>
      </c>
      <c r="EC34" s="48">
        <v>0</v>
      </c>
      <c r="ED34" s="48">
        <v>0</v>
      </c>
      <c r="EE34" s="48">
        <v>90332.8754924338</v>
      </c>
      <c r="EF34" s="48">
        <v>0</v>
      </c>
      <c r="EG34" s="48">
        <v>0</v>
      </c>
      <c r="EH34" s="48">
        <v>0</v>
      </c>
      <c r="EI34" s="48">
        <v>3246.4330691216</v>
      </c>
      <c r="EJ34" s="48">
        <v>15470.4438852272</v>
      </c>
      <c r="EK34" s="48">
        <v>209.391320325509</v>
      </c>
      <c r="EL34" s="48">
        <v>15441.083496805</v>
      </c>
      <c r="EM34" s="48">
        <v>258462.539519627</v>
      </c>
      <c r="EN34" s="48">
        <v>0</v>
      </c>
      <c r="EO34" s="48">
        <v>0</v>
      </c>
      <c r="EP34" s="48">
        <v>0</v>
      </c>
      <c r="EQ34" s="48">
        <v>2444.74638628276</v>
      </c>
      <c r="ER34" s="48">
        <v>0</v>
      </c>
      <c r="ES34" s="48">
        <v>0</v>
      </c>
      <c r="ET34" s="48">
        <v>0</v>
      </c>
      <c r="EU34" s="48">
        <v>0</v>
      </c>
      <c r="EV34" s="48">
        <v>42529.8007629767</v>
      </c>
      <c r="EW34" s="49">
        <f t="shared" si="0"/>
        <v>23117792.2903919</v>
      </c>
      <c r="EX34" s="46">
        <v>29304.477847496</v>
      </c>
      <c r="EY34" s="46">
        <v>34351.1522859216</v>
      </c>
      <c r="EZ34" s="49">
        <f t="shared" si="1"/>
        <v>63655.6301334176</v>
      </c>
      <c r="FA34" s="46">
        <v>0</v>
      </c>
      <c r="FB34" s="49">
        <f t="shared" si="2"/>
        <v>63655.6301334176</v>
      </c>
      <c r="FC34" s="46">
        <v>0</v>
      </c>
      <c r="FD34" s="46">
        <v>-339900.936494768</v>
      </c>
      <c r="FE34" s="49">
        <f t="shared" si="3"/>
        <v>-339900.936494768</v>
      </c>
      <c r="FF34" s="46">
        <v>1145866.08771758</v>
      </c>
      <c r="FG34" s="49">
        <f t="shared" si="4"/>
        <v>869620.781356228</v>
      </c>
      <c r="FH34" s="46">
        <v>352110.407626209</v>
      </c>
      <c r="FI34" s="50">
        <v>23635302.6641219</v>
      </c>
      <c r="FJ34" s="4"/>
    </row>
    <row r="35" spans="1:166">
      <c r="A35" s="40"/>
      <c r="B35" s="41" t="s">
        <v>37</v>
      </c>
      <c r="C35" s="42" t="s">
        <v>198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290.934871360541</v>
      </c>
      <c r="J35" s="48">
        <v>118.657829081132</v>
      </c>
      <c r="K35" s="48">
        <v>709.256700319174</v>
      </c>
      <c r="L35" s="48">
        <v>1595.14374375394</v>
      </c>
      <c r="M35" s="48">
        <v>17812.3519862414</v>
      </c>
      <c r="N35" s="48">
        <v>545.244570323971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48">
        <v>9944.97241133062</v>
      </c>
      <c r="AA35" s="48">
        <v>0</v>
      </c>
      <c r="AB35" s="48">
        <v>21652.0873087893</v>
      </c>
      <c r="AC35" s="48">
        <v>0</v>
      </c>
      <c r="AD35" s="48">
        <v>1553532.17500436</v>
      </c>
      <c r="AE35" s="48">
        <v>48666.1152132441</v>
      </c>
      <c r="AF35" s="48">
        <v>4645956.17721116</v>
      </c>
      <c r="AG35" s="48">
        <v>279501.458828318</v>
      </c>
      <c r="AH35" s="48">
        <v>792414.586990225</v>
      </c>
      <c r="AI35" s="48">
        <v>11004214.6886831</v>
      </c>
      <c r="AJ35" s="48">
        <v>104437.382803765</v>
      </c>
      <c r="AK35" s="48">
        <v>232408.160208142</v>
      </c>
      <c r="AL35" s="48">
        <v>34931.3543869675</v>
      </c>
      <c r="AM35" s="48">
        <v>99750.7964861472</v>
      </c>
      <c r="AN35" s="48">
        <v>29565.9551186144</v>
      </c>
      <c r="AO35" s="48">
        <v>15065.4478929462</v>
      </c>
      <c r="AP35" s="48">
        <v>952796.652024704</v>
      </c>
      <c r="AQ35" s="48">
        <v>236369.408415797</v>
      </c>
      <c r="AR35" s="48">
        <v>0</v>
      </c>
      <c r="AS35" s="48">
        <v>0</v>
      </c>
      <c r="AT35" s="48">
        <v>0</v>
      </c>
      <c r="AU35" s="48">
        <v>0</v>
      </c>
      <c r="AV35" s="48">
        <v>0</v>
      </c>
      <c r="AW35" s="48">
        <v>0</v>
      </c>
      <c r="AX35" s="48">
        <v>0</v>
      </c>
      <c r="AY35" s="48">
        <v>0</v>
      </c>
      <c r="AZ35" s="48">
        <v>0</v>
      </c>
      <c r="BA35" s="48">
        <v>61643.0462143833</v>
      </c>
      <c r="BB35" s="48">
        <v>0</v>
      </c>
      <c r="BC35" s="48">
        <v>0</v>
      </c>
      <c r="BD35" s="48">
        <v>0</v>
      </c>
      <c r="BE35" s="48">
        <v>0</v>
      </c>
      <c r="BF35" s="48">
        <v>0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107.035072050036</v>
      </c>
      <c r="BM35" s="48">
        <v>3642.48982963139</v>
      </c>
      <c r="BN35" s="48">
        <v>561.887522406026</v>
      </c>
      <c r="BO35" s="48">
        <v>6958.23699555176</v>
      </c>
      <c r="BP35" s="48">
        <v>11529.14514635</v>
      </c>
      <c r="BQ35" s="48">
        <v>335755.352749361</v>
      </c>
      <c r="BR35" s="48">
        <v>4255.15079610376</v>
      </c>
      <c r="BS35" s="48">
        <v>6157.27183767958</v>
      </c>
      <c r="BT35" s="48">
        <v>4729.19392662059</v>
      </c>
      <c r="BU35" s="48">
        <v>5827.14442477824</v>
      </c>
      <c r="BV35" s="48">
        <v>976.47574348268</v>
      </c>
      <c r="BW35" s="48">
        <v>17961.861965418</v>
      </c>
      <c r="BX35" s="48">
        <v>1923.03734928748</v>
      </c>
      <c r="BY35" s="48">
        <v>9753.22845219469</v>
      </c>
      <c r="BZ35" s="48">
        <v>2340.82888409352</v>
      </c>
      <c r="CA35" s="48">
        <v>25982.2372597888</v>
      </c>
      <c r="CB35" s="48">
        <v>0</v>
      </c>
      <c r="CC35" s="48">
        <v>0</v>
      </c>
      <c r="CD35" s="48">
        <v>1826.26425940244</v>
      </c>
      <c r="CE35" s="48">
        <v>3868.41034557382</v>
      </c>
      <c r="CF35" s="48">
        <v>4050.59138181755</v>
      </c>
      <c r="CG35" s="48">
        <v>3011.21026650957</v>
      </c>
      <c r="CH35" s="48">
        <v>12017.8583067303</v>
      </c>
      <c r="CI35" s="48">
        <v>18989.8221891073</v>
      </c>
      <c r="CJ35" s="48">
        <v>3670.29521009755</v>
      </c>
      <c r="CK35" s="48">
        <v>14257.9523912399</v>
      </c>
      <c r="CL35" s="48">
        <v>6311.1372467801</v>
      </c>
      <c r="CM35" s="48">
        <v>4188.32439275639</v>
      </c>
      <c r="CN35" s="48">
        <v>0</v>
      </c>
      <c r="CO35" s="48">
        <v>2880.70488856984</v>
      </c>
      <c r="CP35" s="48">
        <v>7545.77308475337</v>
      </c>
      <c r="CQ35" s="48">
        <v>36631.3764862051</v>
      </c>
      <c r="CR35" s="48">
        <v>1231.54626824476</v>
      </c>
      <c r="CS35" s="48">
        <v>7988.63486302041</v>
      </c>
      <c r="CT35" s="48">
        <v>9312.01444878066</v>
      </c>
      <c r="CU35" s="48">
        <v>1340.98809175297</v>
      </c>
      <c r="CV35" s="48">
        <v>0</v>
      </c>
      <c r="CW35" s="48">
        <v>0</v>
      </c>
      <c r="CX35" s="48">
        <v>0</v>
      </c>
      <c r="CY35" s="48">
        <v>0</v>
      </c>
      <c r="CZ35" s="48">
        <v>39247.2613408794</v>
      </c>
      <c r="DA35" s="48">
        <v>0</v>
      </c>
      <c r="DB35" s="48">
        <v>0</v>
      </c>
      <c r="DC35" s="48">
        <v>0</v>
      </c>
      <c r="DD35" s="48">
        <v>49904.7469995047</v>
      </c>
      <c r="DE35" s="48">
        <v>110408.482480709</v>
      </c>
      <c r="DF35" s="48">
        <v>2070.31609337272</v>
      </c>
      <c r="DG35" s="48">
        <v>403.844844999164</v>
      </c>
      <c r="DH35" s="48">
        <v>0</v>
      </c>
      <c r="DI35" s="48">
        <v>0</v>
      </c>
      <c r="DJ35" s="48">
        <v>0.000233411472975704</v>
      </c>
      <c r="DK35" s="48">
        <v>0.019031192008341</v>
      </c>
      <c r="DL35" s="48">
        <v>0</v>
      </c>
      <c r="DM35" s="48">
        <v>0</v>
      </c>
      <c r="DN35" s="48">
        <v>0</v>
      </c>
      <c r="DO35" s="48">
        <v>0</v>
      </c>
      <c r="DP35" s="48">
        <v>0</v>
      </c>
      <c r="DQ35" s="48">
        <v>0</v>
      </c>
      <c r="DR35" s="48">
        <v>0</v>
      </c>
      <c r="DS35" s="48">
        <v>0</v>
      </c>
      <c r="DT35" s="48">
        <v>4096.61911388178</v>
      </c>
      <c r="DU35" s="48">
        <v>0</v>
      </c>
      <c r="DV35" s="48">
        <v>0</v>
      </c>
      <c r="DW35" s="48">
        <v>0</v>
      </c>
      <c r="DX35" s="48">
        <v>0</v>
      </c>
      <c r="DY35" s="48">
        <v>0</v>
      </c>
      <c r="DZ35" s="48">
        <v>0</v>
      </c>
      <c r="EA35" s="48">
        <v>0</v>
      </c>
      <c r="EB35" s="48">
        <v>117.589834412199</v>
      </c>
      <c r="EC35" s="48">
        <v>0</v>
      </c>
      <c r="ED35" s="48">
        <v>0</v>
      </c>
      <c r="EE35" s="48">
        <v>91487.7989339285</v>
      </c>
      <c r="EF35" s="48">
        <v>0</v>
      </c>
      <c r="EG35" s="48">
        <v>0</v>
      </c>
      <c r="EH35" s="48">
        <v>0</v>
      </c>
      <c r="EI35" s="48">
        <v>0</v>
      </c>
      <c r="EJ35" s="48">
        <v>0</v>
      </c>
      <c r="EK35" s="48">
        <v>68060.5559679489</v>
      </c>
      <c r="EL35" s="48">
        <v>12307.0155484047</v>
      </c>
      <c r="EM35" s="48">
        <v>21472.0762300939</v>
      </c>
      <c r="EN35" s="48">
        <v>0</v>
      </c>
      <c r="EO35" s="48">
        <v>0</v>
      </c>
      <c r="EP35" s="48">
        <v>49.4896977521179</v>
      </c>
      <c r="EQ35" s="48">
        <v>996.924614010763</v>
      </c>
      <c r="ER35" s="48">
        <v>0</v>
      </c>
      <c r="ES35" s="48">
        <v>0</v>
      </c>
      <c r="ET35" s="48">
        <v>0</v>
      </c>
      <c r="EU35" s="48">
        <v>0</v>
      </c>
      <c r="EV35" s="48">
        <v>55115.5160352583</v>
      </c>
      <c r="EW35" s="49">
        <f t="shared" si="0"/>
        <v>21177243.793979</v>
      </c>
      <c r="EX35" s="46">
        <v>32622.6263281809</v>
      </c>
      <c r="EY35" s="46">
        <v>71670.0809079868</v>
      </c>
      <c r="EZ35" s="49">
        <f t="shared" si="1"/>
        <v>104292.707236168</v>
      </c>
      <c r="FA35" s="46">
        <v>0</v>
      </c>
      <c r="FB35" s="49">
        <f t="shared" si="2"/>
        <v>104292.707236168</v>
      </c>
      <c r="FC35" s="46">
        <v>0</v>
      </c>
      <c r="FD35" s="46">
        <v>-122207.693976859</v>
      </c>
      <c r="FE35" s="49">
        <f t="shared" si="3"/>
        <v>-122207.693976859</v>
      </c>
      <c r="FF35" s="46">
        <v>1299383.90170853</v>
      </c>
      <c r="FG35" s="49">
        <f t="shared" si="4"/>
        <v>1281468.91496784</v>
      </c>
      <c r="FH35" s="46">
        <v>546533.614353723</v>
      </c>
      <c r="FI35" s="50">
        <v>21912179.0945931</v>
      </c>
      <c r="FJ35" s="4"/>
    </row>
    <row r="36" spans="1:166">
      <c r="A36" s="40"/>
      <c r="B36" s="41" t="s">
        <v>38</v>
      </c>
      <c r="C36" s="42" t="s">
        <v>199</v>
      </c>
      <c r="D36" s="48">
        <v>0</v>
      </c>
      <c r="E36" s="48">
        <v>6218.05797729406</v>
      </c>
      <c r="F36" s="48">
        <v>794.705850289813</v>
      </c>
      <c r="G36" s="48">
        <v>61.1267480496564</v>
      </c>
      <c r="H36" s="48">
        <v>16638.2875724277</v>
      </c>
      <c r="I36" s="48">
        <v>1010.70308698385</v>
      </c>
      <c r="J36" s="48">
        <v>760.984027870416</v>
      </c>
      <c r="K36" s="48">
        <v>161.967095382819</v>
      </c>
      <c r="L36" s="48">
        <v>58.1754037688202</v>
      </c>
      <c r="M36" s="48">
        <v>65.8125624348641</v>
      </c>
      <c r="N36" s="48">
        <v>110.77600641977</v>
      </c>
      <c r="O36" s="48">
        <v>29.0602599324572</v>
      </c>
      <c r="P36" s="48">
        <v>94.9168440019356</v>
      </c>
      <c r="Q36" s="48">
        <v>14.0386074405694</v>
      </c>
      <c r="R36" s="48">
        <v>3.6794250160696</v>
      </c>
      <c r="S36" s="48">
        <v>533.595170370361</v>
      </c>
      <c r="T36" s="48">
        <v>5.01082618167452</v>
      </c>
      <c r="U36" s="48">
        <v>5054.42304215387</v>
      </c>
      <c r="V36" s="48">
        <v>30.2711607242211</v>
      </c>
      <c r="W36" s="48">
        <v>917.631995636916</v>
      </c>
      <c r="X36" s="48">
        <v>185.636819422613</v>
      </c>
      <c r="Y36" s="48">
        <v>2630.70750538844</v>
      </c>
      <c r="Z36" s="48">
        <v>645.286019341404</v>
      </c>
      <c r="AA36" s="48">
        <v>977.503499884918</v>
      </c>
      <c r="AB36" s="48">
        <v>163.743930410822</v>
      </c>
      <c r="AC36" s="48">
        <v>14.9409538056018</v>
      </c>
      <c r="AD36" s="48">
        <v>70344.5971957466</v>
      </c>
      <c r="AE36" s="48">
        <v>159.459636240249</v>
      </c>
      <c r="AF36" s="48">
        <v>240.155091294307</v>
      </c>
      <c r="AG36" s="48">
        <v>3239840.2484472</v>
      </c>
      <c r="AH36" s="48">
        <v>1772885.84299484</v>
      </c>
      <c r="AI36" s="48">
        <v>14669223.4476598</v>
      </c>
      <c r="AJ36" s="48">
        <v>423361.448611929</v>
      </c>
      <c r="AK36" s="48">
        <v>280716.826414336</v>
      </c>
      <c r="AL36" s="48">
        <v>1075.23142735777</v>
      </c>
      <c r="AM36" s="48">
        <v>22619.8745159864</v>
      </c>
      <c r="AN36" s="48">
        <v>250.354993942514</v>
      </c>
      <c r="AO36" s="48">
        <v>58.1137582142187</v>
      </c>
      <c r="AP36" s="48">
        <v>24836.5698225455</v>
      </c>
      <c r="AQ36" s="48">
        <v>264364.48346113</v>
      </c>
      <c r="AR36" s="48">
        <v>14439.1537691983</v>
      </c>
      <c r="AS36" s="48">
        <v>1303.71862926249</v>
      </c>
      <c r="AT36" s="48">
        <v>494.64092581329</v>
      </c>
      <c r="AU36" s="48">
        <v>101.656401654659</v>
      </c>
      <c r="AV36" s="48">
        <v>56.6153892325097</v>
      </c>
      <c r="AW36" s="48">
        <v>363.563093816572</v>
      </c>
      <c r="AX36" s="48">
        <v>381.367287639246</v>
      </c>
      <c r="AY36" s="48">
        <v>404.364683237146</v>
      </c>
      <c r="AZ36" s="48">
        <v>389.667358100938</v>
      </c>
      <c r="BA36" s="48">
        <v>2706.53098992417</v>
      </c>
      <c r="BB36" s="48">
        <v>140.371250037766</v>
      </c>
      <c r="BC36" s="48">
        <v>154.871050218579</v>
      </c>
      <c r="BD36" s="48">
        <v>118295.804041069</v>
      </c>
      <c r="BE36" s="48">
        <v>975.116011364646</v>
      </c>
      <c r="BF36" s="48">
        <v>34.2458368935321</v>
      </c>
      <c r="BG36" s="48">
        <v>361.230457093331</v>
      </c>
      <c r="BH36" s="48">
        <v>4142.43919736863</v>
      </c>
      <c r="BI36" s="48">
        <v>186.827202317998</v>
      </c>
      <c r="BJ36" s="48">
        <v>2.69619419850187</v>
      </c>
      <c r="BK36" s="48">
        <v>2679.11125440727</v>
      </c>
      <c r="BL36" s="48">
        <v>2.18874714619364</v>
      </c>
      <c r="BM36" s="48">
        <v>16.0776558725386</v>
      </c>
      <c r="BN36" s="48">
        <v>5.36094715878632</v>
      </c>
      <c r="BO36" s="48">
        <v>136.600197141155</v>
      </c>
      <c r="BP36" s="48">
        <v>136.780899349561</v>
      </c>
      <c r="BQ36" s="48">
        <v>2730.41397858576</v>
      </c>
      <c r="BR36" s="48">
        <v>47.6119395371759</v>
      </c>
      <c r="BS36" s="48">
        <v>2105.45260367271</v>
      </c>
      <c r="BT36" s="48">
        <v>251.123316459707</v>
      </c>
      <c r="BU36" s="48">
        <v>421.09626485104</v>
      </c>
      <c r="BV36" s="48">
        <v>0.000198475747263615</v>
      </c>
      <c r="BW36" s="48">
        <v>465.977811840089</v>
      </c>
      <c r="BX36" s="48">
        <v>315.18715192112</v>
      </c>
      <c r="BY36" s="48">
        <v>57.004532403436</v>
      </c>
      <c r="BZ36" s="48">
        <v>28.5365773306696</v>
      </c>
      <c r="CA36" s="48">
        <v>1339.07978493931</v>
      </c>
      <c r="CB36" s="48">
        <v>56.1850365451399</v>
      </c>
      <c r="CC36" s="48">
        <v>133.325702174418</v>
      </c>
      <c r="CD36" s="48">
        <v>351.754839773429</v>
      </c>
      <c r="CE36" s="48">
        <v>816.358216197137</v>
      </c>
      <c r="CF36" s="48">
        <v>355.360037517583</v>
      </c>
      <c r="CG36" s="48">
        <v>14.4585020197579</v>
      </c>
      <c r="CH36" s="48">
        <v>1998.55956551878</v>
      </c>
      <c r="CI36" s="48">
        <v>55.9720995074956</v>
      </c>
      <c r="CJ36" s="48">
        <v>69.8087813178425</v>
      </c>
      <c r="CK36" s="48">
        <v>74.5449527010026</v>
      </c>
      <c r="CL36" s="48">
        <v>57.7804309926051</v>
      </c>
      <c r="CM36" s="48">
        <v>4730.85017837703</v>
      </c>
      <c r="CN36" s="48">
        <v>1615.03157020793</v>
      </c>
      <c r="CO36" s="48">
        <v>0.207386168800874</v>
      </c>
      <c r="CP36" s="48">
        <v>4.20303970495238</v>
      </c>
      <c r="CQ36" s="48">
        <v>220.361049124076</v>
      </c>
      <c r="CR36" s="48">
        <v>1823.60197857355</v>
      </c>
      <c r="CS36" s="48">
        <v>104.152839566963</v>
      </c>
      <c r="CT36" s="48">
        <v>17464.3924534772</v>
      </c>
      <c r="CU36" s="48">
        <v>67.0633069109707</v>
      </c>
      <c r="CV36" s="48">
        <v>22.5089416199754</v>
      </c>
      <c r="CW36" s="48">
        <v>114.168611695389</v>
      </c>
      <c r="CX36" s="48">
        <v>150.524466192834</v>
      </c>
      <c r="CY36" s="48">
        <v>337.79275746364</v>
      </c>
      <c r="CZ36" s="48">
        <v>3216.72425307904</v>
      </c>
      <c r="DA36" s="48">
        <v>168.321396078875</v>
      </c>
      <c r="DB36" s="48">
        <v>1211.84075370513</v>
      </c>
      <c r="DC36" s="48">
        <v>3.58981048900399</v>
      </c>
      <c r="DD36" s="48">
        <v>12235.4552499289</v>
      </c>
      <c r="DE36" s="48">
        <v>17767.4271268898</v>
      </c>
      <c r="DF36" s="48">
        <v>1086.35033676206</v>
      </c>
      <c r="DG36" s="48">
        <v>211.908212841912</v>
      </c>
      <c r="DH36" s="48">
        <v>239.318079808148</v>
      </c>
      <c r="DI36" s="48">
        <v>26.8230940438144</v>
      </c>
      <c r="DJ36" s="48">
        <v>0</v>
      </c>
      <c r="DK36" s="48">
        <v>7.89386316828856</v>
      </c>
      <c r="DL36" s="48">
        <v>504.990883085422</v>
      </c>
      <c r="DM36" s="48">
        <v>38.4439552848778</v>
      </c>
      <c r="DN36" s="48">
        <v>81.1739761250477</v>
      </c>
      <c r="DO36" s="48">
        <v>1139.38135306274</v>
      </c>
      <c r="DP36" s="48">
        <v>15078.9919155926</v>
      </c>
      <c r="DQ36" s="48">
        <v>0</v>
      </c>
      <c r="DR36" s="48">
        <v>16108.7316131905</v>
      </c>
      <c r="DS36" s="48">
        <v>5466.23144843804</v>
      </c>
      <c r="DT36" s="48">
        <v>3794.2678372903</v>
      </c>
      <c r="DU36" s="48">
        <v>6.61442226223036</v>
      </c>
      <c r="DV36" s="48">
        <v>46.989952989095</v>
      </c>
      <c r="DW36" s="48">
        <v>0</v>
      </c>
      <c r="DX36" s="48">
        <v>0</v>
      </c>
      <c r="DY36" s="48">
        <v>888.028699986769</v>
      </c>
      <c r="DZ36" s="48">
        <v>848.77508594212</v>
      </c>
      <c r="EA36" s="48">
        <v>9.33869596535318</v>
      </c>
      <c r="EB36" s="48">
        <v>86.1013159930141</v>
      </c>
      <c r="EC36" s="48">
        <v>165.631375199036</v>
      </c>
      <c r="ED36" s="48">
        <v>12408.8033359048</v>
      </c>
      <c r="EE36" s="48">
        <v>1987.53169612845</v>
      </c>
      <c r="EF36" s="48">
        <v>1475.71669610841</v>
      </c>
      <c r="EG36" s="48">
        <v>467.399939241714</v>
      </c>
      <c r="EH36" s="48">
        <v>19.268355733951</v>
      </c>
      <c r="EI36" s="48">
        <v>120.828001621956</v>
      </c>
      <c r="EJ36" s="48">
        <v>484.563845427961</v>
      </c>
      <c r="EK36" s="48">
        <v>7219.20515669578</v>
      </c>
      <c r="EL36" s="48">
        <v>871.016553573376</v>
      </c>
      <c r="EM36" s="48">
        <v>20447.6471546082</v>
      </c>
      <c r="EN36" s="48">
        <v>0.0919240824045418</v>
      </c>
      <c r="EO36" s="48">
        <v>140.487427029458</v>
      </c>
      <c r="EP36" s="48">
        <v>8.53676517295273</v>
      </c>
      <c r="EQ36" s="48">
        <v>2165.53560499888</v>
      </c>
      <c r="ER36" s="48">
        <v>152.312939084864</v>
      </c>
      <c r="ES36" s="48">
        <v>1100.45543897179</v>
      </c>
      <c r="ET36" s="48">
        <v>8715.814314071</v>
      </c>
      <c r="EU36" s="48">
        <v>0</v>
      </c>
      <c r="EV36" s="48">
        <v>194670.237014341</v>
      </c>
      <c r="EW36" s="49">
        <f t="shared" si="0"/>
        <v>21326363.943664</v>
      </c>
      <c r="EX36" s="46">
        <v>998520.942003054</v>
      </c>
      <c r="EY36" s="46">
        <v>2156495.78484715</v>
      </c>
      <c r="EZ36" s="49">
        <f t="shared" si="1"/>
        <v>3155016.7268502</v>
      </c>
      <c r="FA36" s="46">
        <v>0</v>
      </c>
      <c r="FB36" s="49">
        <f t="shared" si="2"/>
        <v>3155016.7268502</v>
      </c>
      <c r="FC36" s="46">
        <v>0</v>
      </c>
      <c r="FD36" s="46">
        <v>-716258.312162231</v>
      </c>
      <c r="FE36" s="49">
        <f t="shared" si="3"/>
        <v>-716258.312162231</v>
      </c>
      <c r="FF36" s="46">
        <v>9421145.71237136</v>
      </c>
      <c r="FG36" s="49">
        <f t="shared" si="4"/>
        <v>11859904.1270593</v>
      </c>
      <c r="FH36" s="46">
        <v>914659.899188627</v>
      </c>
      <c r="FI36" s="50">
        <v>32271608.1715347</v>
      </c>
      <c r="FJ36" s="4"/>
    </row>
    <row r="37" spans="1:166">
      <c r="A37" s="40"/>
      <c r="B37" s="41" t="s">
        <v>39</v>
      </c>
      <c r="C37" s="42" t="s">
        <v>200</v>
      </c>
      <c r="D37" s="48">
        <v>7454.29420641159</v>
      </c>
      <c r="E37" s="48">
        <v>5540.92662492654</v>
      </c>
      <c r="F37" s="48">
        <v>576.424428066863</v>
      </c>
      <c r="G37" s="48">
        <v>596.798484427554</v>
      </c>
      <c r="H37" s="48">
        <v>145.330606021888</v>
      </c>
      <c r="I37" s="48">
        <v>82603.3628598925</v>
      </c>
      <c r="J37" s="48">
        <v>18171.2930597715</v>
      </c>
      <c r="K37" s="48">
        <v>5074.08922258381</v>
      </c>
      <c r="L37" s="48">
        <v>33974.7111103451</v>
      </c>
      <c r="M37" s="48">
        <v>106462.578371375</v>
      </c>
      <c r="N37" s="48">
        <v>75865.8826574261</v>
      </c>
      <c r="O37" s="48">
        <v>18544.9873677412</v>
      </c>
      <c r="P37" s="48">
        <v>40288.1021011952</v>
      </c>
      <c r="Q37" s="48">
        <v>66396.78623491</v>
      </c>
      <c r="R37" s="48">
        <v>2098.30785924744</v>
      </c>
      <c r="S37" s="48">
        <v>43808.5319333409</v>
      </c>
      <c r="T37" s="48">
        <v>899.702670186308</v>
      </c>
      <c r="U37" s="48">
        <v>22574.771661211</v>
      </c>
      <c r="V37" s="48">
        <v>2268.99334123848</v>
      </c>
      <c r="W37" s="48">
        <v>8088.8953400941</v>
      </c>
      <c r="X37" s="48">
        <v>29751.0843831231</v>
      </c>
      <c r="Y37" s="48">
        <v>22233.2057820423</v>
      </c>
      <c r="Z37" s="48">
        <v>21827.5998057105</v>
      </c>
      <c r="AA37" s="48">
        <v>49924.7339154994</v>
      </c>
      <c r="AB37" s="48">
        <v>33827.9167608939</v>
      </c>
      <c r="AC37" s="48">
        <v>57442.0819258069</v>
      </c>
      <c r="AD37" s="48">
        <v>93486.9036613951</v>
      </c>
      <c r="AE37" s="48">
        <v>9327.89976695299</v>
      </c>
      <c r="AF37" s="48">
        <v>26490.5654695035</v>
      </c>
      <c r="AG37" s="48">
        <v>71261.0591160669</v>
      </c>
      <c r="AH37" s="48">
        <v>672050.840251579</v>
      </c>
      <c r="AI37" s="48">
        <v>4746207.63405738</v>
      </c>
      <c r="AJ37" s="48">
        <v>230055.344515669</v>
      </c>
      <c r="AK37" s="48">
        <v>128340.355240601</v>
      </c>
      <c r="AL37" s="48">
        <v>102340.584211863</v>
      </c>
      <c r="AM37" s="48">
        <v>398033.867763397</v>
      </c>
      <c r="AN37" s="48">
        <v>344526.872508901</v>
      </c>
      <c r="AO37" s="48">
        <v>56249.8754165842</v>
      </c>
      <c r="AP37" s="48">
        <v>188428.189748453</v>
      </c>
      <c r="AQ37" s="48">
        <v>655344.03161914</v>
      </c>
      <c r="AR37" s="48">
        <v>18852.538873488</v>
      </c>
      <c r="AS37" s="48">
        <v>2636.05633464661</v>
      </c>
      <c r="AT37" s="48">
        <v>72164.4874679556</v>
      </c>
      <c r="AU37" s="48">
        <v>62239.1607966318</v>
      </c>
      <c r="AV37" s="48">
        <v>10890.1897556486</v>
      </c>
      <c r="AW37" s="48">
        <v>66760.1912558245</v>
      </c>
      <c r="AX37" s="48">
        <v>37290.5130009846</v>
      </c>
      <c r="AY37" s="48">
        <v>56910.1936864414</v>
      </c>
      <c r="AZ37" s="48">
        <v>13137.4456304239</v>
      </c>
      <c r="BA37" s="48">
        <v>247267.614639352</v>
      </c>
      <c r="BB37" s="48">
        <v>10517.3421654467</v>
      </c>
      <c r="BC37" s="48">
        <v>176876.635669898</v>
      </c>
      <c r="BD37" s="48">
        <v>423543.679391228</v>
      </c>
      <c r="BE37" s="48">
        <v>60956.6908613624</v>
      </c>
      <c r="BF37" s="48">
        <v>13690.5490727011</v>
      </c>
      <c r="BG37" s="48">
        <v>34017.5647807474</v>
      </c>
      <c r="BH37" s="48">
        <v>82776.5445417767</v>
      </c>
      <c r="BI37" s="48">
        <v>32643.9655922545</v>
      </c>
      <c r="BJ37" s="48">
        <v>2712.01639430627</v>
      </c>
      <c r="BK37" s="48">
        <v>8962.08166344598</v>
      </c>
      <c r="BL37" s="48">
        <v>2431.41472755228</v>
      </c>
      <c r="BM37" s="48">
        <v>3814.95513374596</v>
      </c>
      <c r="BN37" s="48">
        <v>15696.1106698428</v>
      </c>
      <c r="BO37" s="48">
        <v>49266.1116174122</v>
      </c>
      <c r="BP37" s="48">
        <v>19650.6375185493</v>
      </c>
      <c r="BQ37" s="48">
        <v>113700.416881599</v>
      </c>
      <c r="BR37" s="48">
        <v>7384.37841320319</v>
      </c>
      <c r="BS37" s="48">
        <v>7624.4348318175</v>
      </c>
      <c r="BT37" s="48">
        <v>19051.970195279</v>
      </c>
      <c r="BU37" s="48">
        <v>10338.5396456202</v>
      </c>
      <c r="BV37" s="48">
        <v>10734.4297906757</v>
      </c>
      <c r="BW37" s="48">
        <v>53710.9916685918</v>
      </c>
      <c r="BX37" s="48">
        <v>11412.9357138829</v>
      </c>
      <c r="BY37" s="48">
        <v>2512.23269408204</v>
      </c>
      <c r="BZ37" s="48">
        <v>10438.1810008919</v>
      </c>
      <c r="CA37" s="48">
        <v>113233.692871527</v>
      </c>
      <c r="CB37" s="48">
        <v>232624.187094289</v>
      </c>
      <c r="CC37" s="48">
        <v>566318.893249298</v>
      </c>
      <c r="CD37" s="48">
        <v>17463.9995550426</v>
      </c>
      <c r="CE37" s="48">
        <v>59218.7200065307</v>
      </c>
      <c r="CF37" s="48">
        <v>55506.5481370723</v>
      </c>
      <c r="CG37" s="48">
        <v>10564.2562174518</v>
      </c>
      <c r="CH37" s="48">
        <v>23761.6683481746</v>
      </c>
      <c r="CI37" s="48">
        <v>180837.206206977</v>
      </c>
      <c r="CJ37" s="48">
        <v>18815.7290583554</v>
      </c>
      <c r="CK37" s="48">
        <v>173236.029218904</v>
      </c>
      <c r="CL37" s="48">
        <v>5558.33348440415</v>
      </c>
      <c r="CM37" s="48">
        <v>2994.10454472098</v>
      </c>
      <c r="CN37" s="48">
        <v>6278.16020670115</v>
      </c>
      <c r="CO37" s="48">
        <v>8394.98494590837</v>
      </c>
      <c r="CP37" s="48">
        <v>28226.163658272</v>
      </c>
      <c r="CQ37" s="48">
        <v>124681.235467983</v>
      </c>
      <c r="CR37" s="48">
        <v>8087.83282979218</v>
      </c>
      <c r="CS37" s="48">
        <v>139985.953673322</v>
      </c>
      <c r="CT37" s="48">
        <v>215227.677762582</v>
      </c>
      <c r="CU37" s="48">
        <v>79528.6134223705</v>
      </c>
      <c r="CV37" s="48">
        <v>31769.8708328114</v>
      </c>
      <c r="CW37" s="48">
        <v>5656.15536444178</v>
      </c>
      <c r="CX37" s="48">
        <v>1611.38302509383</v>
      </c>
      <c r="CY37" s="48">
        <v>5509.57997407921</v>
      </c>
      <c r="CZ37" s="48">
        <v>2216.89783752888</v>
      </c>
      <c r="DA37" s="48">
        <v>254.898045352784</v>
      </c>
      <c r="DB37" s="48">
        <v>1158.91902770291</v>
      </c>
      <c r="DC37" s="48">
        <v>249.159448705794</v>
      </c>
      <c r="DD37" s="48">
        <v>11551.6874977387</v>
      </c>
      <c r="DE37" s="48">
        <v>117641.288266947</v>
      </c>
      <c r="DF37" s="48">
        <v>169778.938463192</v>
      </c>
      <c r="DG37" s="48">
        <v>33117.8167948708</v>
      </c>
      <c r="DH37" s="48">
        <v>9699.1544184534</v>
      </c>
      <c r="DI37" s="48">
        <v>6864.06906928632</v>
      </c>
      <c r="DJ37" s="48">
        <v>651.436936842728</v>
      </c>
      <c r="DK37" s="48">
        <v>24991.1928096533</v>
      </c>
      <c r="DL37" s="48">
        <v>170768.557187222</v>
      </c>
      <c r="DM37" s="48">
        <v>41790.1918279005</v>
      </c>
      <c r="DN37" s="48">
        <v>24532.9531077432</v>
      </c>
      <c r="DO37" s="48">
        <v>49751.841584163</v>
      </c>
      <c r="DP37" s="48">
        <v>41418.5512755628</v>
      </c>
      <c r="DQ37" s="48">
        <v>630887.554427564</v>
      </c>
      <c r="DR37" s="48">
        <v>1630619.62251816</v>
      </c>
      <c r="DS37" s="48">
        <v>73579.4068174351</v>
      </c>
      <c r="DT37" s="48">
        <v>55962.2672534326</v>
      </c>
      <c r="DU37" s="48">
        <v>3714.46642571383</v>
      </c>
      <c r="DV37" s="48">
        <v>5539.44146120597</v>
      </c>
      <c r="DW37" s="48">
        <v>5457.29688284851</v>
      </c>
      <c r="DX37" s="48">
        <v>2432.85980927342</v>
      </c>
      <c r="DY37" s="48">
        <v>9296.41201180811</v>
      </c>
      <c r="DZ37" s="48">
        <v>2075.07254069219</v>
      </c>
      <c r="EA37" s="48">
        <v>53.5082579141415</v>
      </c>
      <c r="EB37" s="48">
        <v>1978.36517879887</v>
      </c>
      <c r="EC37" s="48">
        <v>35160.2726299216</v>
      </c>
      <c r="ED37" s="48">
        <v>767975.508786933</v>
      </c>
      <c r="EE37" s="48">
        <v>533444.449086341</v>
      </c>
      <c r="EF37" s="48">
        <v>98042.2933326815</v>
      </c>
      <c r="EG37" s="48">
        <v>10526.6829487027</v>
      </c>
      <c r="EH37" s="48">
        <v>50.4257606222185</v>
      </c>
      <c r="EI37" s="48">
        <v>19805.0293065627</v>
      </c>
      <c r="EJ37" s="48">
        <v>44612.0929363937</v>
      </c>
      <c r="EK37" s="48">
        <v>536197.26419532</v>
      </c>
      <c r="EL37" s="48">
        <v>135692.423706057</v>
      </c>
      <c r="EM37" s="48">
        <v>6418.79511828597</v>
      </c>
      <c r="EN37" s="48">
        <v>1928484.03728926</v>
      </c>
      <c r="EO37" s="48">
        <v>4360.38557794906</v>
      </c>
      <c r="EP37" s="48">
        <v>890.839270758726</v>
      </c>
      <c r="EQ37" s="48">
        <v>38072.1281153491</v>
      </c>
      <c r="ER37" s="48">
        <v>17019.7550152613</v>
      </c>
      <c r="ES37" s="48">
        <v>31207.5435803416</v>
      </c>
      <c r="ET37" s="48">
        <v>63666.6161765887</v>
      </c>
      <c r="EU37" s="48">
        <v>0</v>
      </c>
      <c r="EV37" s="48">
        <v>1635069.76918809</v>
      </c>
      <c r="EW37" s="49">
        <f t="shared" si="0"/>
        <v>21401019.7364995</v>
      </c>
      <c r="EX37" s="46">
        <v>1608762.51283807</v>
      </c>
      <c r="EY37" s="46">
        <v>5601069.45121458</v>
      </c>
      <c r="EZ37" s="49">
        <f t="shared" si="1"/>
        <v>7209831.96405265</v>
      </c>
      <c r="FA37" s="46">
        <v>0</v>
      </c>
      <c r="FB37" s="49">
        <f t="shared" si="2"/>
        <v>7209831.96405265</v>
      </c>
      <c r="FC37" s="46">
        <v>0</v>
      </c>
      <c r="FD37" s="46">
        <v>54657.2805053592</v>
      </c>
      <c r="FE37" s="49">
        <f t="shared" si="3"/>
        <v>54657.2805053592</v>
      </c>
      <c r="FF37" s="46">
        <v>25171576.2626928</v>
      </c>
      <c r="FG37" s="49">
        <f t="shared" si="4"/>
        <v>32436065.5072508</v>
      </c>
      <c r="FH37" s="46">
        <v>3872367.37098672</v>
      </c>
      <c r="FI37" s="50">
        <v>49964717.8727636</v>
      </c>
      <c r="FJ37" s="4"/>
    </row>
    <row r="38" spans="1:166">
      <c r="A38" s="40"/>
      <c r="B38" s="41" t="s">
        <v>40</v>
      </c>
      <c r="C38" s="42" t="s">
        <v>201</v>
      </c>
      <c r="D38" s="48">
        <v>396.069528216667</v>
      </c>
      <c r="E38" s="48">
        <v>104666.969542321</v>
      </c>
      <c r="F38" s="48">
        <v>785.800255490127</v>
      </c>
      <c r="G38" s="48">
        <v>1626.94403155101</v>
      </c>
      <c r="H38" s="48">
        <v>7.53224640063535</v>
      </c>
      <c r="I38" s="48">
        <v>1218759.58130416</v>
      </c>
      <c r="J38" s="48">
        <v>185582.000783143</v>
      </c>
      <c r="K38" s="48">
        <v>112756.45117051</v>
      </c>
      <c r="L38" s="48">
        <v>151249.335302595</v>
      </c>
      <c r="M38" s="48">
        <v>118571.761652892</v>
      </c>
      <c r="N38" s="48">
        <v>189900.871035666</v>
      </c>
      <c r="O38" s="48">
        <v>729316.398014854</v>
      </c>
      <c r="P38" s="48">
        <v>126610.966868369</v>
      </c>
      <c r="Q38" s="48">
        <v>261385.099812806</v>
      </c>
      <c r="R38" s="48">
        <v>36258.6872009276</v>
      </c>
      <c r="S38" s="48">
        <v>413877.282153307</v>
      </c>
      <c r="T38" s="48">
        <v>123948.265852325</v>
      </c>
      <c r="U38" s="48">
        <v>362817.265466532</v>
      </c>
      <c r="V38" s="48">
        <v>86987.7482915065</v>
      </c>
      <c r="W38" s="48">
        <v>91389.472368864</v>
      </c>
      <c r="X38" s="48">
        <v>96834.0528346067</v>
      </c>
      <c r="Y38" s="48">
        <v>515866.471058423</v>
      </c>
      <c r="Z38" s="48">
        <v>379988.176657</v>
      </c>
      <c r="AA38" s="48">
        <v>201680.185814462</v>
      </c>
      <c r="AB38" s="48">
        <v>72516.7066477879</v>
      </c>
      <c r="AC38" s="48">
        <v>284716.029520495</v>
      </c>
      <c r="AD38" s="48">
        <v>593565.476049055</v>
      </c>
      <c r="AE38" s="48">
        <v>331251.095943336</v>
      </c>
      <c r="AF38" s="48">
        <v>65389.1888542213</v>
      </c>
      <c r="AG38" s="48">
        <v>615189.539743213</v>
      </c>
      <c r="AH38" s="48">
        <v>296905.481291282</v>
      </c>
      <c r="AI38" s="48">
        <v>6726911.89357315</v>
      </c>
      <c r="AJ38" s="48">
        <v>1345693.24447171</v>
      </c>
      <c r="AK38" s="48">
        <v>153576.67739927</v>
      </c>
      <c r="AL38" s="48">
        <v>457199.195755053</v>
      </c>
      <c r="AM38" s="48">
        <v>695150.685843286</v>
      </c>
      <c r="AN38" s="48">
        <v>387442.123797273</v>
      </c>
      <c r="AO38" s="48">
        <v>201426.665230558</v>
      </c>
      <c r="AP38" s="48">
        <v>225203.485615695</v>
      </c>
      <c r="AQ38" s="48">
        <v>636420.956106137</v>
      </c>
      <c r="AR38" s="48">
        <v>335953.568692242</v>
      </c>
      <c r="AS38" s="48">
        <v>162409.327929071</v>
      </c>
      <c r="AT38" s="48">
        <v>252027.746211828</v>
      </c>
      <c r="AU38" s="48">
        <v>235816.794250172</v>
      </c>
      <c r="AV38" s="48">
        <v>136586.646996628</v>
      </c>
      <c r="AW38" s="48">
        <v>178772.437540754</v>
      </c>
      <c r="AX38" s="48">
        <v>329329.173364558</v>
      </c>
      <c r="AY38" s="48">
        <v>868126.011892784</v>
      </c>
      <c r="AZ38" s="48">
        <v>143982.33949057</v>
      </c>
      <c r="BA38" s="48">
        <v>234398.493120823</v>
      </c>
      <c r="BB38" s="48">
        <v>258033.790794838</v>
      </c>
      <c r="BC38" s="48">
        <v>265630.903425597</v>
      </c>
      <c r="BD38" s="48">
        <v>852497.015363834</v>
      </c>
      <c r="BE38" s="48">
        <v>458462.781406448</v>
      </c>
      <c r="BF38" s="48">
        <v>561235.09041943</v>
      </c>
      <c r="BG38" s="48">
        <v>1075098.26246821</v>
      </c>
      <c r="BH38" s="48">
        <v>452830.058155652</v>
      </c>
      <c r="BI38" s="48">
        <v>399235.411731371</v>
      </c>
      <c r="BJ38" s="48">
        <v>397227.101318739</v>
      </c>
      <c r="BK38" s="48">
        <v>336614.207190466</v>
      </c>
      <c r="BL38" s="48">
        <v>48369.2423339445</v>
      </c>
      <c r="BM38" s="48">
        <v>462605.808012113</v>
      </c>
      <c r="BN38" s="48">
        <v>47407.240011612</v>
      </c>
      <c r="BO38" s="48">
        <v>156618.563644596</v>
      </c>
      <c r="BP38" s="48">
        <v>96941.5019027396</v>
      </c>
      <c r="BQ38" s="48">
        <v>737158.370343875</v>
      </c>
      <c r="BR38" s="48">
        <v>151937.168653119</v>
      </c>
      <c r="BS38" s="48">
        <v>289463.489870993</v>
      </c>
      <c r="BT38" s="48">
        <v>265318.940033556</v>
      </c>
      <c r="BU38" s="48">
        <v>303606.466026557</v>
      </c>
      <c r="BV38" s="48">
        <v>93102.8303538115</v>
      </c>
      <c r="BW38" s="48">
        <v>728968.945549523</v>
      </c>
      <c r="BX38" s="48">
        <v>391537.293186132</v>
      </c>
      <c r="BY38" s="48">
        <v>176547.934276102</v>
      </c>
      <c r="BZ38" s="48">
        <v>142522.396162972</v>
      </c>
      <c r="CA38" s="48">
        <v>531324.759156465</v>
      </c>
      <c r="CB38" s="48">
        <v>770645.725148245</v>
      </c>
      <c r="CC38" s="48">
        <v>738572.844464222</v>
      </c>
      <c r="CD38" s="48">
        <v>435038.539074733</v>
      </c>
      <c r="CE38" s="48">
        <v>267719.515405415</v>
      </c>
      <c r="CF38" s="48">
        <v>221944.941012315</v>
      </c>
      <c r="CG38" s="48">
        <v>175965.619908258</v>
      </c>
      <c r="CH38" s="48">
        <v>562576.650901939</v>
      </c>
      <c r="CI38" s="48">
        <v>388922.433987656</v>
      </c>
      <c r="CJ38" s="48">
        <v>121474.724676348</v>
      </c>
      <c r="CK38" s="48">
        <v>197352.97451242</v>
      </c>
      <c r="CL38" s="48">
        <v>161961.396838494</v>
      </c>
      <c r="CM38" s="48">
        <v>109456.069258883</v>
      </c>
      <c r="CN38" s="48">
        <v>364824.612602749</v>
      </c>
      <c r="CO38" s="48">
        <v>70221.6734330186</v>
      </c>
      <c r="CP38" s="48">
        <v>29127.5111551652</v>
      </c>
      <c r="CQ38" s="48">
        <v>681790.56260909</v>
      </c>
      <c r="CR38" s="48">
        <v>62632.9429413167</v>
      </c>
      <c r="CS38" s="48">
        <v>317553.509722549</v>
      </c>
      <c r="CT38" s="48">
        <v>363485.759508348</v>
      </c>
      <c r="CU38" s="48">
        <v>131913.228207393</v>
      </c>
      <c r="CV38" s="48">
        <v>83047.7924686823</v>
      </c>
      <c r="CW38" s="48">
        <v>508559.724020229</v>
      </c>
      <c r="CX38" s="48">
        <v>206730.492959779</v>
      </c>
      <c r="CY38" s="48">
        <v>258922.764168828</v>
      </c>
      <c r="CZ38" s="48">
        <v>2140733.30288255</v>
      </c>
      <c r="DA38" s="48">
        <v>439482.533928003</v>
      </c>
      <c r="DB38" s="48">
        <v>279503.574041328</v>
      </c>
      <c r="DC38" s="48">
        <v>151294.45137307</v>
      </c>
      <c r="DD38" s="48">
        <v>516461.895097273</v>
      </c>
      <c r="DE38" s="48">
        <v>1897564.94070478</v>
      </c>
      <c r="DF38" s="48">
        <v>231934.140080526</v>
      </c>
      <c r="DG38" s="48">
        <v>45242.0802556028</v>
      </c>
      <c r="DH38" s="48">
        <v>466940.244517263</v>
      </c>
      <c r="DI38" s="48">
        <v>254032.537937031</v>
      </c>
      <c r="DJ38" s="48">
        <v>11368.6994841971</v>
      </c>
      <c r="DK38" s="48">
        <v>28089.4079273992</v>
      </c>
      <c r="DL38" s="48">
        <v>242380.472388009</v>
      </c>
      <c r="DM38" s="48">
        <v>53438.3470047197</v>
      </c>
      <c r="DN38" s="48">
        <v>298537.930172281</v>
      </c>
      <c r="DO38" s="48">
        <v>230075.23484015</v>
      </c>
      <c r="DP38" s="48">
        <v>102675.626509079</v>
      </c>
      <c r="DQ38" s="48">
        <v>160464.376660874</v>
      </c>
      <c r="DR38" s="48">
        <v>1212477.09565739</v>
      </c>
      <c r="DS38" s="48">
        <v>411211.212005638</v>
      </c>
      <c r="DT38" s="48">
        <v>471230.450026671</v>
      </c>
      <c r="DU38" s="48">
        <v>21751.5139962356</v>
      </c>
      <c r="DV38" s="48">
        <v>45644.4524236419</v>
      </c>
      <c r="DW38" s="48">
        <v>12752.8824918633</v>
      </c>
      <c r="DX38" s="48">
        <v>21077.9968381709</v>
      </c>
      <c r="DY38" s="48">
        <v>5302859.63225804</v>
      </c>
      <c r="DZ38" s="48">
        <v>337883.088009508</v>
      </c>
      <c r="EA38" s="48">
        <v>107873.63162045</v>
      </c>
      <c r="EB38" s="48">
        <v>1168826.07291638</v>
      </c>
      <c r="EC38" s="48">
        <v>106751.123795572</v>
      </c>
      <c r="ED38" s="48">
        <v>10270062.0142004</v>
      </c>
      <c r="EE38" s="48">
        <v>604265.944219762</v>
      </c>
      <c r="EF38" s="48">
        <v>610403.848966988</v>
      </c>
      <c r="EG38" s="48">
        <v>72679.3468290959</v>
      </c>
      <c r="EH38" s="48">
        <v>25109.9315096649</v>
      </c>
      <c r="EI38" s="48">
        <v>249340.576412225</v>
      </c>
      <c r="EJ38" s="48">
        <v>232362.751989871</v>
      </c>
      <c r="EK38" s="48">
        <v>683214.306087299</v>
      </c>
      <c r="EL38" s="48">
        <v>292751.012787142</v>
      </c>
      <c r="EM38" s="48">
        <v>361208.116404663</v>
      </c>
      <c r="EN38" s="48">
        <v>3057961.18366686</v>
      </c>
      <c r="EO38" s="48">
        <v>10517.0312965209</v>
      </c>
      <c r="EP38" s="48">
        <v>75084.2064478808</v>
      </c>
      <c r="EQ38" s="48">
        <v>2002647.39222227</v>
      </c>
      <c r="ER38" s="48">
        <v>1120491.12848908</v>
      </c>
      <c r="ES38" s="48">
        <v>257435.435630935</v>
      </c>
      <c r="ET38" s="48">
        <v>107464.412552328</v>
      </c>
      <c r="EU38" s="48">
        <v>14699.3123201632</v>
      </c>
      <c r="EV38" s="48">
        <v>8200178.85911228</v>
      </c>
      <c r="EW38" s="49">
        <f t="shared" si="0"/>
        <v>83406397.7143457</v>
      </c>
      <c r="EX38" s="46">
        <v>10401074.3409833</v>
      </c>
      <c r="EY38" s="46">
        <v>59557415.4692767</v>
      </c>
      <c r="EZ38" s="49">
        <f t="shared" si="1"/>
        <v>69958489.8102599</v>
      </c>
      <c r="FA38" s="46">
        <v>0</v>
      </c>
      <c r="FB38" s="49">
        <f t="shared" si="2"/>
        <v>69958489.8102599</v>
      </c>
      <c r="FC38" s="46">
        <v>0</v>
      </c>
      <c r="FD38" s="46">
        <v>531977.938199063</v>
      </c>
      <c r="FE38" s="49">
        <f t="shared" si="3"/>
        <v>531977.938199063</v>
      </c>
      <c r="FF38" s="46">
        <v>80366743.9071337</v>
      </c>
      <c r="FG38" s="49">
        <f t="shared" si="4"/>
        <v>150857211.655593</v>
      </c>
      <c r="FH38" s="46">
        <v>7923651.89097956</v>
      </c>
      <c r="FI38" s="50">
        <v>226339957.478959</v>
      </c>
      <c r="FJ38" s="4"/>
    </row>
    <row r="39" spans="1:166">
      <c r="A39" s="40"/>
      <c r="B39" s="41" t="s">
        <v>41</v>
      </c>
      <c r="C39" s="42" t="s">
        <v>202</v>
      </c>
      <c r="D39" s="48">
        <v>337.407808010738</v>
      </c>
      <c r="E39" s="48">
        <v>4190.69402028443</v>
      </c>
      <c r="F39" s="48">
        <v>1785.54598424822</v>
      </c>
      <c r="G39" s="48">
        <v>7030.9381692393</v>
      </c>
      <c r="H39" s="48">
        <v>57589.9072167873</v>
      </c>
      <c r="I39" s="48">
        <v>3378.49843129371</v>
      </c>
      <c r="J39" s="48">
        <v>608.803811233459</v>
      </c>
      <c r="K39" s="48">
        <v>1003.12443924053</v>
      </c>
      <c r="L39" s="48">
        <v>516.275836062045</v>
      </c>
      <c r="M39" s="48">
        <v>412.234390502797</v>
      </c>
      <c r="N39" s="48">
        <v>343.595860505676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2790.12640730121</v>
      </c>
      <c r="W39" s="48">
        <v>2411.69063880836</v>
      </c>
      <c r="X39" s="48">
        <v>473.322312942917</v>
      </c>
      <c r="Y39" s="48">
        <v>23309.1863975673</v>
      </c>
      <c r="Z39" s="48">
        <v>83.3968595247401</v>
      </c>
      <c r="AA39" s="48">
        <v>797.755587756698</v>
      </c>
      <c r="AB39" s="48">
        <v>20.5708328142719</v>
      </c>
      <c r="AC39" s="48">
        <v>0.142057216258575</v>
      </c>
      <c r="AD39" s="48">
        <v>6974.20022196983</v>
      </c>
      <c r="AE39" s="48">
        <v>447.575881919503</v>
      </c>
      <c r="AF39" s="48">
        <v>520.147542301866</v>
      </c>
      <c r="AG39" s="48">
        <v>22646.2314857656</v>
      </c>
      <c r="AH39" s="48">
        <v>58252.3668043981</v>
      </c>
      <c r="AI39" s="48">
        <v>6366183.51890481</v>
      </c>
      <c r="AJ39" s="48">
        <v>18252462.1374553</v>
      </c>
      <c r="AK39" s="48">
        <v>10205845.8405558</v>
      </c>
      <c r="AL39" s="48">
        <v>75943.0133406674</v>
      </c>
      <c r="AM39" s="48">
        <v>3280064.91323894</v>
      </c>
      <c r="AN39" s="48">
        <v>70024.4844990299</v>
      </c>
      <c r="AO39" s="48">
        <v>1972.09354248599</v>
      </c>
      <c r="AP39" s="48">
        <v>195654.83270404</v>
      </c>
      <c r="AQ39" s="48">
        <v>610946.796161587</v>
      </c>
      <c r="AR39" s="48">
        <v>1.62144339805864</v>
      </c>
      <c r="AS39" s="48">
        <v>3399.42564693995</v>
      </c>
      <c r="AT39" s="48">
        <v>560.215536502218</v>
      </c>
      <c r="AU39" s="48">
        <v>32.3619126733778</v>
      </c>
      <c r="AV39" s="48">
        <v>1090.40157063901</v>
      </c>
      <c r="AW39" s="48">
        <v>119.313804781103</v>
      </c>
      <c r="AX39" s="48">
        <v>657.469912299628</v>
      </c>
      <c r="AY39" s="48">
        <v>647.711930986449</v>
      </c>
      <c r="AZ39" s="48">
        <v>12115.2268542252</v>
      </c>
      <c r="BA39" s="48">
        <v>66275.2766361767</v>
      </c>
      <c r="BB39" s="48">
        <v>185.739967716843</v>
      </c>
      <c r="BC39" s="48">
        <v>205.840713066687</v>
      </c>
      <c r="BD39" s="48">
        <v>62391.4377094511</v>
      </c>
      <c r="BE39" s="48">
        <v>280.345742176019</v>
      </c>
      <c r="BF39" s="48">
        <v>850.24578784578</v>
      </c>
      <c r="BG39" s="48">
        <v>3356.9904368507</v>
      </c>
      <c r="BH39" s="48">
        <v>753.521911564505</v>
      </c>
      <c r="BI39" s="48">
        <v>262.523824009572</v>
      </c>
      <c r="BJ39" s="48">
        <v>1059.463913484</v>
      </c>
      <c r="BK39" s="48">
        <v>3.71767610629892</v>
      </c>
      <c r="BL39" s="48">
        <v>86.8586878029565</v>
      </c>
      <c r="BM39" s="48">
        <v>3114.27641006213</v>
      </c>
      <c r="BN39" s="48">
        <v>8.39208219731776</v>
      </c>
      <c r="BO39" s="48">
        <v>936.975880480137</v>
      </c>
      <c r="BP39" s="48">
        <v>2493.98632333106</v>
      </c>
      <c r="BQ39" s="48">
        <v>75280.84381584</v>
      </c>
      <c r="BR39" s="48">
        <v>129.422889729672</v>
      </c>
      <c r="BS39" s="48">
        <v>1269.18266319193</v>
      </c>
      <c r="BT39" s="48">
        <v>564.386117281357</v>
      </c>
      <c r="BU39" s="48">
        <v>455.514897618711</v>
      </c>
      <c r="BV39" s="48">
        <v>13045.0456454006</v>
      </c>
      <c r="BW39" s="48">
        <v>11757.6971483544</v>
      </c>
      <c r="BX39" s="48">
        <v>9156.70111645678</v>
      </c>
      <c r="BY39" s="48">
        <v>1898.03886458345</v>
      </c>
      <c r="BZ39" s="48">
        <v>610.158616038722</v>
      </c>
      <c r="CA39" s="48">
        <v>18830.841337627</v>
      </c>
      <c r="CB39" s="48">
        <v>2646372.54483883</v>
      </c>
      <c r="CC39" s="48">
        <v>190372.616084929</v>
      </c>
      <c r="CD39" s="48">
        <v>63580.7252851337</v>
      </c>
      <c r="CE39" s="48">
        <v>7621.11686146268</v>
      </c>
      <c r="CF39" s="48">
        <v>40973.8435276656</v>
      </c>
      <c r="CG39" s="48">
        <v>148.093719249527</v>
      </c>
      <c r="CH39" s="48">
        <v>1369.52862430812</v>
      </c>
      <c r="CI39" s="48">
        <v>1023.70821989083</v>
      </c>
      <c r="CJ39" s="48">
        <v>9952.42170718682</v>
      </c>
      <c r="CK39" s="48">
        <v>20795.2610310154</v>
      </c>
      <c r="CL39" s="48">
        <v>82.1247342546509</v>
      </c>
      <c r="CM39" s="48">
        <v>550.385320379728</v>
      </c>
      <c r="CN39" s="48">
        <v>536.713354486271</v>
      </c>
      <c r="CO39" s="48">
        <v>0</v>
      </c>
      <c r="CP39" s="48">
        <v>1071.75518883927</v>
      </c>
      <c r="CQ39" s="48">
        <v>13058.3666646314</v>
      </c>
      <c r="CR39" s="48">
        <v>20532.6881351037</v>
      </c>
      <c r="CS39" s="48">
        <v>27616.6704150704</v>
      </c>
      <c r="CT39" s="48">
        <v>34374.141282619</v>
      </c>
      <c r="CU39" s="48">
        <v>208.40308846598</v>
      </c>
      <c r="CV39" s="48">
        <v>2220.79390121696</v>
      </c>
      <c r="CW39" s="48">
        <v>1254.22010190637</v>
      </c>
      <c r="CX39" s="48">
        <v>1474.93432930898</v>
      </c>
      <c r="CY39" s="48">
        <v>10.3412991851166</v>
      </c>
      <c r="CZ39" s="48">
        <v>4450.52185703622</v>
      </c>
      <c r="DA39" s="48">
        <v>9.09987458001739</v>
      </c>
      <c r="DB39" s="48">
        <v>1310.15004215162</v>
      </c>
      <c r="DC39" s="48">
        <v>1059.88904691328</v>
      </c>
      <c r="DD39" s="48">
        <v>42116.7382229177</v>
      </c>
      <c r="DE39" s="48">
        <v>37359.9956457049</v>
      </c>
      <c r="DF39" s="48">
        <v>4637.14241878976</v>
      </c>
      <c r="DG39" s="48">
        <v>904.541131351801</v>
      </c>
      <c r="DH39" s="48">
        <v>4225.00757390367</v>
      </c>
      <c r="DI39" s="48">
        <v>968.249758196395</v>
      </c>
      <c r="DJ39" s="48">
        <v>7.70735431683761</v>
      </c>
      <c r="DK39" s="48">
        <v>45.3024564567378</v>
      </c>
      <c r="DL39" s="48">
        <v>2859.30050946251</v>
      </c>
      <c r="DM39" s="48">
        <v>1083.48605022206</v>
      </c>
      <c r="DN39" s="48">
        <v>0</v>
      </c>
      <c r="DO39" s="48">
        <v>6048.80630285457</v>
      </c>
      <c r="DP39" s="48">
        <v>11508.1160155691</v>
      </c>
      <c r="DQ39" s="48">
        <v>0</v>
      </c>
      <c r="DR39" s="48">
        <v>52951.278586872</v>
      </c>
      <c r="DS39" s="48">
        <v>153.637667750597</v>
      </c>
      <c r="DT39" s="48">
        <v>31125.5532496319</v>
      </c>
      <c r="DU39" s="48">
        <v>0</v>
      </c>
      <c r="DV39" s="48">
        <v>0.686409681081243</v>
      </c>
      <c r="DW39" s="48">
        <v>0</v>
      </c>
      <c r="DX39" s="48">
        <v>0</v>
      </c>
      <c r="DY39" s="48">
        <v>99.0111410226967</v>
      </c>
      <c r="DZ39" s="48">
        <v>220.89113212845</v>
      </c>
      <c r="EA39" s="48">
        <v>18.2123139942736</v>
      </c>
      <c r="EB39" s="48">
        <v>196.454273985164</v>
      </c>
      <c r="EC39" s="48">
        <v>11495.1486653991</v>
      </c>
      <c r="ED39" s="48">
        <v>42846.7799004444</v>
      </c>
      <c r="EE39" s="48">
        <v>2789.41189494647</v>
      </c>
      <c r="EF39" s="48">
        <v>18654.9284478402</v>
      </c>
      <c r="EG39" s="48">
        <v>629.19663506783</v>
      </c>
      <c r="EH39" s="48">
        <v>25048.8285554801</v>
      </c>
      <c r="EI39" s="48">
        <v>654.838970979192</v>
      </c>
      <c r="EJ39" s="48">
        <v>7552.09802046655</v>
      </c>
      <c r="EK39" s="48">
        <v>35943.0964740976</v>
      </c>
      <c r="EL39" s="48">
        <v>22661.2843677425</v>
      </c>
      <c r="EM39" s="48">
        <v>357.155828671236</v>
      </c>
      <c r="EN39" s="48">
        <v>26917.3869026724</v>
      </c>
      <c r="EO39" s="48">
        <v>8121.19975272695</v>
      </c>
      <c r="EP39" s="48">
        <v>455.183271451715</v>
      </c>
      <c r="EQ39" s="48">
        <v>7501.59589872881</v>
      </c>
      <c r="ER39" s="48">
        <v>2651.77970817102</v>
      </c>
      <c r="ES39" s="48">
        <v>1436.32272472845</v>
      </c>
      <c r="ET39" s="48">
        <v>354.709853317455</v>
      </c>
      <c r="EU39" s="48">
        <v>5089.3203175025</v>
      </c>
      <c r="EV39" s="48">
        <v>402248.440412729</v>
      </c>
      <c r="EW39" s="49">
        <f t="shared" si="0"/>
        <v>43460878.4281811</v>
      </c>
      <c r="EX39" s="46">
        <v>2328287.16595623</v>
      </c>
      <c r="EY39" s="46">
        <v>21744093.4048672</v>
      </c>
      <c r="EZ39" s="49">
        <f t="shared" si="1"/>
        <v>24072380.5708235</v>
      </c>
      <c r="FA39" s="46">
        <v>0</v>
      </c>
      <c r="FB39" s="49">
        <f t="shared" si="2"/>
        <v>24072380.5708235</v>
      </c>
      <c r="FC39" s="46">
        <v>0</v>
      </c>
      <c r="FD39" s="46">
        <v>-168112.250460983</v>
      </c>
      <c r="FE39" s="49">
        <f t="shared" si="3"/>
        <v>-168112.250460983</v>
      </c>
      <c r="FF39" s="46">
        <v>17754743.9109565</v>
      </c>
      <c r="FG39" s="49">
        <f t="shared" si="4"/>
        <v>41659012.231319</v>
      </c>
      <c r="FH39" s="46">
        <v>7411533.74996041</v>
      </c>
      <c r="FI39" s="50">
        <v>77708356.9095396</v>
      </c>
      <c r="FJ39" s="4"/>
    </row>
    <row r="40" spans="1:166">
      <c r="A40" s="40"/>
      <c r="B40" s="41" t="s">
        <v>42</v>
      </c>
      <c r="C40" s="42" t="s">
        <v>203</v>
      </c>
      <c r="D40" s="48">
        <v>2022.73198268794</v>
      </c>
      <c r="E40" s="48">
        <v>70.1089615013398</v>
      </c>
      <c r="F40" s="48">
        <v>0</v>
      </c>
      <c r="G40" s="48">
        <v>0</v>
      </c>
      <c r="H40" s="48">
        <v>62.0695963997154</v>
      </c>
      <c r="I40" s="48">
        <v>183416.67549026</v>
      </c>
      <c r="J40" s="48">
        <v>19667.7150454458</v>
      </c>
      <c r="K40" s="48">
        <v>1364.45530804504</v>
      </c>
      <c r="L40" s="48">
        <v>2649.79612191894</v>
      </c>
      <c r="M40" s="48">
        <v>1524.73647043269</v>
      </c>
      <c r="N40" s="48">
        <v>4997.82198150388</v>
      </c>
      <c r="O40" s="48">
        <v>2909.83592065377</v>
      </c>
      <c r="P40" s="48">
        <v>38.1821999697003</v>
      </c>
      <c r="Q40" s="48">
        <v>16.0853486409736</v>
      </c>
      <c r="R40" s="48">
        <v>20.0617242055664</v>
      </c>
      <c r="S40" s="48">
        <v>3198.11893701432</v>
      </c>
      <c r="T40" s="48">
        <v>334.316531084587</v>
      </c>
      <c r="U40" s="48">
        <v>2623.42245655409</v>
      </c>
      <c r="V40" s="48">
        <v>294.018370286202</v>
      </c>
      <c r="W40" s="48">
        <v>217.837732125681</v>
      </c>
      <c r="X40" s="48">
        <v>1686.36201668476</v>
      </c>
      <c r="Y40" s="48">
        <v>7289.30914943722</v>
      </c>
      <c r="Z40" s="48">
        <v>2282.74912617214</v>
      </c>
      <c r="AA40" s="48">
        <v>953.930901478939</v>
      </c>
      <c r="AB40" s="48">
        <v>86.0183750698849</v>
      </c>
      <c r="AC40" s="48">
        <v>6.84144788900028</v>
      </c>
      <c r="AD40" s="48">
        <v>188.036143470488</v>
      </c>
      <c r="AE40" s="48">
        <v>1.16834150017327</v>
      </c>
      <c r="AF40" s="48">
        <v>8.12626373528714</v>
      </c>
      <c r="AG40" s="48">
        <v>39669.637893219</v>
      </c>
      <c r="AH40" s="48">
        <v>14661.6001950684</v>
      </c>
      <c r="AI40" s="48">
        <v>142044.846528273</v>
      </c>
      <c r="AJ40" s="48">
        <v>58910.4524623451</v>
      </c>
      <c r="AK40" s="48">
        <v>9021825.90491979</v>
      </c>
      <c r="AL40" s="48">
        <v>5072.2482270739</v>
      </c>
      <c r="AM40" s="48">
        <v>20492.8545058515</v>
      </c>
      <c r="AN40" s="48">
        <v>8966.60145249943</v>
      </c>
      <c r="AO40" s="48">
        <v>4380.7076248652</v>
      </c>
      <c r="AP40" s="48">
        <v>2161.76989389791</v>
      </c>
      <c r="AQ40" s="48">
        <v>21592.5252487273</v>
      </c>
      <c r="AR40" s="48">
        <v>31725.0622674631</v>
      </c>
      <c r="AS40" s="48">
        <v>910.900550219506</v>
      </c>
      <c r="AT40" s="48">
        <v>3352.65396457024</v>
      </c>
      <c r="AU40" s="48">
        <v>1418.87349746799</v>
      </c>
      <c r="AV40" s="48">
        <v>181.70646385032</v>
      </c>
      <c r="AW40" s="48">
        <v>427.613765304678</v>
      </c>
      <c r="AX40" s="48">
        <v>8925.29811986726</v>
      </c>
      <c r="AY40" s="48">
        <v>12166.9563346755</v>
      </c>
      <c r="AZ40" s="48">
        <v>240.713964014141</v>
      </c>
      <c r="BA40" s="48">
        <v>11085.4064324515</v>
      </c>
      <c r="BB40" s="48">
        <v>7999.72480814687</v>
      </c>
      <c r="BC40" s="48">
        <v>585.916666533304</v>
      </c>
      <c r="BD40" s="48">
        <v>2145.73936878045</v>
      </c>
      <c r="BE40" s="48">
        <v>9577.07133304538</v>
      </c>
      <c r="BF40" s="48">
        <v>169.25747046151</v>
      </c>
      <c r="BG40" s="48">
        <v>775.060807892541</v>
      </c>
      <c r="BH40" s="48">
        <v>1683.90038339126</v>
      </c>
      <c r="BI40" s="48">
        <v>1452.40594572546</v>
      </c>
      <c r="BJ40" s="48">
        <v>1345.041486725</v>
      </c>
      <c r="BK40" s="48">
        <v>2151.28353971897</v>
      </c>
      <c r="BL40" s="48">
        <v>41.5402763397845</v>
      </c>
      <c r="BM40" s="48">
        <v>4377.78958057507</v>
      </c>
      <c r="BN40" s="48">
        <v>85.3556490926672</v>
      </c>
      <c r="BO40" s="48">
        <v>7509.79201185532</v>
      </c>
      <c r="BP40" s="48">
        <v>1597.13403500493</v>
      </c>
      <c r="BQ40" s="48">
        <v>63637.2811465412</v>
      </c>
      <c r="BR40" s="48">
        <v>816.262788549772</v>
      </c>
      <c r="BS40" s="48">
        <v>716.214748039724</v>
      </c>
      <c r="BT40" s="48">
        <v>1354.08941743918</v>
      </c>
      <c r="BU40" s="48">
        <v>122.323889002182</v>
      </c>
      <c r="BV40" s="48">
        <v>4.95584810278032</v>
      </c>
      <c r="BW40" s="48">
        <v>1830.61447116791</v>
      </c>
      <c r="BX40" s="48">
        <v>618.028980443358</v>
      </c>
      <c r="BY40" s="48">
        <v>599.5697135279</v>
      </c>
      <c r="BZ40" s="48">
        <v>120.516801780537</v>
      </c>
      <c r="CA40" s="48">
        <v>21124.8015908376</v>
      </c>
      <c r="CB40" s="48">
        <v>95326.81783384</v>
      </c>
      <c r="CC40" s="48">
        <v>92418.2586246027</v>
      </c>
      <c r="CD40" s="48">
        <v>547.967541651092</v>
      </c>
      <c r="CE40" s="48">
        <v>3894.89771561845</v>
      </c>
      <c r="CF40" s="48">
        <v>326.242956775463</v>
      </c>
      <c r="CG40" s="48">
        <v>458.015407064571</v>
      </c>
      <c r="CH40" s="48">
        <v>200.222871063564</v>
      </c>
      <c r="CI40" s="48">
        <v>5218.25801765984</v>
      </c>
      <c r="CJ40" s="48">
        <v>7192.18346201516</v>
      </c>
      <c r="CK40" s="48">
        <v>4844.46627627534</v>
      </c>
      <c r="CL40" s="48">
        <v>4697.71219580836</v>
      </c>
      <c r="CM40" s="48">
        <v>351.625015746312</v>
      </c>
      <c r="CN40" s="48">
        <v>967.614686275538</v>
      </c>
      <c r="CO40" s="48">
        <v>36.1884513274607</v>
      </c>
      <c r="CP40" s="48">
        <v>152.142927174742</v>
      </c>
      <c r="CQ40" s="48">
        <v>814.148554864371</v>
      </c>
      <c r="CR40" s="48">
        <v>21.7440558815152</v>
      </c>
      <c r="CS40" s="48">
        <v>1134.05938316238</v>
      </c>
      <c r="CT40" s="48">
        <v>983.07078888846</v>
      </c>
      <c r="CU40" s="48">
        <v>583.133345257693</v>
      </c>
      <c r="CV40" s="48">
        <v>292.968378032772</v>
      </c>
      <c r="CW40" s="48">
        <v>81642.1604090992</v>
      </c>
      <c r="CX40" s="48">
        <v>213.765427676379</v>
      </c>
      <c r="CY40" s="48">
        <v>1598.55275331103</v>
      </c>
      <c r="CZ40" s="48">
        <v>13414.511885422</v>
      </c>
      <c r="DA40" s="48">
        <v>9272.91500311</v>
      </c>
      <c r="DB40" s="48">
        <v>334.875988540212</v>
      </c>
      <c r="DC40" s="48">
        <v>29.70017275535</v>
      </c>
      <c r="DD40" s="48">
        <v>20186.801358317</v>
      </c>
      <c r="DE40" s="48">
        <v>8035.04818430029</v>
      </c>
      <c r="DF40" s="48">
        <v>28476.056347657</v>
      </c>
      <c r="DG40" s="48">
        <v>5554.66317376333</v>
      </c>
      <c r="DH40" s="48">
        <v>33343.4179744201</v>
      </c>
      <c r="DI40" s="48">
        <v>10022.9753986616</v>
      </c>
      <c r="DJ40" s="48">
        <v>25.380250554916</v>
      </c>
      <c r="DK40" s="48">
        <v>1560.30082324612</v>
      </c>
      <c r="DL40" s="48">
        <v>789.782038853993</v>
      </c>
      <c r="DM40" s="48">
        <v>12.8501238799373</v>
      </c>
      <c r="DN40" s="48">
        <v>3290.43435607187</v>
      </c>
      <c r="DO40" s="48">
        <v>5349.95764962359</v>
      </c>
      <c r="DP40" s="48">
        <v>5388.64788311392</v>
      </c>
      <c r="DQ40" s="48">
        <v>14243.7549689183</v>
      </c>
      <c r="DR40" s="48">
        <v>61565.7579946971</v>
      </c>
      <c r="DS40" s="48">
        <v>5762.34559957619</v>
      </c>
      <c r="DT40" s="48">
        <v>0</v>
      </c>
      <c r="DU40" s="48">
        <v>251.411819231538</v>
      </c>
      <c r="DV40" s="48">
        <v>1362.36499010723</v>
      </c>
      <c r="DW40" s="48">
        <v>27.980447915103</v>
      </c>
      <c r="DX40" s="48">
        <v>12.6167378090973</v>
      </c>
      <c r="DY40" s="48">
        <v>125567.95220725</v>
      </c>
      <c r="DZ40" s="48">
        <v>2176.63095164651</v>
      </c>
      <c r="EA40" s="48">
        <v>9820.95086792794</v>
      </c>
      <c r="EB40" s="48">
        <v>301642.478174187</v>
      </c>
      <c r="EC40" s="48">
        <v>8815.92563412814</v>
      </c>
      <c r="ED40" s="48">
        <v>169161.965736926</v>
      </c>
      <c r="EE40" s="48">
        <v>63749.5457641398</v>
      </c>
      <c r="EF40" s="48">
        <v>45952.5788255042</v>
      </c>
      <c r="EG40" s="48">
        <v>8748.05709309554</v>
      </c>
      <c r="EH40" s="48">
        <v>523.18396241043</v>
      </c>
      <c r="EI40" s="48">
        <v>1095.30132090622</v>
      </c>
      <c r="EJ40" s="48">
        <v>14342.582963664</v>
      </c>
      <c r="EK40" s="48">
        <v>147812.147195796</v>
      </c>
      <c r="EL40" s="48">
        <v>132689.975432494</v>
      </c>
      <c r="EM40" s="48">
        <v>38777.1985864537</v>
      </c>
      <c r="EN40" s="48">
        <v>110.243080948315</v>
      </c>
      <c r="EO40" s="48">
        <v>1280.78194396356</v>
      </c>
      <c r="EP40" s="48">
        <v>40.5873490834776</v>
      </c>
      <c r="EQ40" s="48">
        <v>26278.9809194021</v>
      </c>
      <c r="ER40" s="48">
        <v>57268.8281483111</v>
      </c>
      <c r="ES40" s="48">
        <v>63633.932384875</v>
      </c>
      <c r="ET40" s="48">
        <v>66080.8920493183</v>
      </c>
      <c r="EU40" s="48">
        <v>3022.03826302954</v>
      </c>
      <c r="EV40" s="48">
        <v>4457460.30609849</v>
      </c>
      <c r="EW40" s="49">
        <f t="shared" si="0"/>
        <v>16058870.3722179</v>
      </c>
      <c r="EX40" s="46">
        <v>6267641.46889076</v>
      </c>
      <c r="EY40" s="46">
        <v>31313381.105433</v>
      </c>
      <c r="EZ40" s="49">
        <f t="shared" si="1"/>
        <v>37581022.5743238</v>
      </c>
      <c r="FA40" s="46">
        <v>0</v>
      </c>
      <c r="FB40" s="49">
        <f t="shared" si="2"/>
        <v>37581022.5743238</v>
      </c>
      <c r="FC40" s="46">
        <v>0</v>
      </c>
      <c r="FD40" s="46">
        <v>-212988.79807351</v>
      </c>
      <c r="FE40" s="49">
        <f t="shared" si="3"/>
        <v>-212988.79807351</v>
      </c>
      <c r="FF40" s="46">
        <v>24740597.7569299</v>
      </c>
      <c r="FG40" s="49">
        <f t="shared" si="4"/>
        <v>62108631.5331801</v>
      </c>
      <c r="FH40" s="46">
        <v>4159692.27024526</v>
      </c>
      <c r="FI40" s="50">
        <v>74007809.6351528</v>
      </c>
      <c r="FJ40" s="4"/>
    </row>
    <row r="41" spans="1:166">
      <c r="A41" s="40"/>
      <c r="B41" s="41" t="s">
        <v>43</v>
      </c>
      <c r="C41" s="42" t="s">
        <v>204</v>
      </c>
      <c r="D41" s="48">
        <v>3693.23022858739</v>
      </c>
      <c r="E41" s="48">
        <v>10375.6078348662</v>
      </c>
      <c r="F41" s="48">
        <v>39.0076643020063</v>
      </c>
      <c r="G41" s="48">
        <v>212.905179320292</v>
      </c>
      <c r="H41" s="48">
        <v>3573.8897133776</v>
      </c>
      <c r="I41" s="48">
        <v>3403120.69808443</v>
      </c>
      <c r="J41" s="48">
        <v>1573.71742452482</v>
      </c>
      <c r="K41" s="48">
        <v>13040.1006721452</v>
      </c>
      <c r="L41" s="48">
        <v>292592.333993555</v>
      </c>
      <c r="M41" s="48">
        <v>65367.5908912891</v>
      </c>
      <c r="N41" s="48">
        <v>4405.44933531932</v>
      </c>
      <c r="O41" s="48">
        <v>21521.2480187496</v>
      </c>
      <c r="P41" s="48">
        <v>12958.5688361486</v>
      </c>
      <c r="Q41" s="48">
        <v>11161.9706304916</v>
      </c>
      <c r="R41" s="48">
        <v>8020.68457509746</v>
      </c>
      <c r="S41" s="48">
        <v>38159.5915654089</v>
      </c>
      <c r="T41" s="48">
        <v>13384.2589317388</v>
      </c>
      <c r="U41" s="48">
        <v>27687.0409535888</v>
      </c>
      <c r="V41" s="48">
        <v>12872.6197302217</v>
      </c>
      <c r="W41" s="48">
        <v>16421.7091143215</v>
      </c>
      <c r="X41" s="48">
        <v>9885.84576226122</v>
      </c>
      <c r="Y41" s="48">
        <v>116710.559635499</v>
      </c>
      <c r="Z41" s="48">
        <v>173626.004019955</v>
      </c>
      <c r="AA41" s="48">
        <v>138448.969868213</v>
      </c>
      <c r="AB41" s="48">
        <v>55207.3991333734</v>
      </c>
      <c r="AC41" s="48">
        <v>135947.59550218</v>
      </c>
      <c r="AD41" s="48">
        <v>204181.502252203</v>
      </c>
      <c r="AE41" s="48">
        <v>5087.36701898014</v>
      </c>
      <c r="AF41" s="48">
        <v>19448.7456285613</v>
      </c>
      <c r="AG41" s="48">
        <v>28118.5144491193</v>
      </c>
      <c r="AH41" s="48">
        <v>105771.182578006</v>
      </c>
      <c r="AI41" s="48">
        <v>160812.618295383</v>
      </c>
      <c r="AJ41" s="48">
        <v>63338.2780209399</v>
      </c>
      <c r="AK41" s="48">
        <v>171767.086587033</v>
      </c>
      <c r="AL41" s="48">
        <v>50005581.6096028</v>
      </c>
      <c r="AM41" s="48">
        <v>32905394.9752823</v>
      </c>
      <c r="AN41" s="48">
        <v>2155114.26520048</v>
      </c>
      <c r="AO41" s="48">
        <v>368367.348247295</v>
      </c>
      <c r="AP41" s="48">
        <v>972369.487663213</v>
      </c>
      <c r="AQ41" s="48">
        <v>4013442.42749163</v>
      </c>
      <c r="AR41" s="48">
        <v>35103.6026444182</v>
      </c>
      <c r="AS41" s="48">
        <v>27868.236821455</v>
      </c>
      <c r="AT41" s="48">
        <v>143599.524806976</v>
      </c>
      <c r="AU41" s="48">
        <v>96533.5813206612</v>
      </c>
      <c r="AV41" s="48">
        <v>69144.4720975648</v>
      </c>
      <c r="AW41" s="48">
        <v>113762.734626045</v>
      </c>
      <c r="AX41" s="48">
        <v>236628.849474331</v>
      </c>
      <c r="AY41" s="48">
        <v>179078.68049305</v>
      </c>
      <c r="AZ41" s="48">
        <v>176842.804976403</v>
      </c>
      <c r="BA41" s="48">
        <v>110237.208507429</v>
      </c>
      <c r="BB41" s="48">
        <v>165768.94271129</v>
      </c>
      <c r="BC41" s="48">
        <v>34805.2378816616</v>
      </c>
      <c r="BD41" s="48">
        <v>594336.53763976</v>
      </c>
      <c r="BE41" s="48">
        <v>141244.242937443</v>
      </c>
      <c r="BF41" s="48">
        <v>532237.10063215</v>
      </c>
      <c r="BG41" s="48">
        <v>401917.944631259</v>
      </c>
      <c r="BH41" s="48">
        <v>349764.180541581</v>
      </c>
      <c r="BI41" s="48">
        <v>243065.226745268</v>
      </c>
      <c r="BJ41" s="48">
        <v>113933.625252216</v>
      </c>
      <c r="BK41" s="48">
        <v>33057.352465967</v>
      </c>
      <c r="BL41" s="48">
        <v>1672.42234314069</v>
      </c>
      <c r="BM41" s="48">
        <v>31800.9347103378</v>
      </c>
      <c r="BN41" s="48">
        <v>10716.5056027884</v>
      </c>
      <c r="BO41" s="48">
        <v>73291.9412620234</v>
      </c>
      <c r="BP41" s="48">
        <v>93749.0083962887</v>
      </c>
      <c r="BQ41" s="48">
        <v>3786507.85417798</v>
      </c>
      <c r="BR41" s="48">
        <v>29832.0486810958</v>
      </c>
      <c r="BS41" s="48">
        <v>98458.3650687617</v>
      </c>
      <c r="BT41" s="48">
        <v>132640.470461346</v>
      </c>
      <c r="BU41" s="48">
        <v>86117.1283040459</v>
      </c>
      <c r="BV41" s="48">
        <v>41388.2142238544</v>
      </c>
      <c r="BW41" s="48">
        <v>256539.437772368</v>
      </c>
      <c r="BX41" s="48">
        <v>17761.9999530472</v>
      </c>
      <c r="BY41" s="48">
        <v>65248.4299765394</v>
      </c>
      <c r="BZ41" s="48">
        <v>26470.6306422494</v>
      </c>
      <c r="CA41" s="48">
        <v>394063.378924164</v>
      </c>
      <c r="CB41" s="48">
        <v>98500.3673724682</v>
      </c>
      <c r="CC41" s="48">
        <v>452528.450726096</v>
      </c>
      <c r="CD41" s="48">
        <v>38119.7600281421</v>
      </c>
      <c r="CE41" s="48">
        <v>50620.7227735916</v>
      </c>
      <c r="CF41" s="48">
        <v>31310.5698428058</v>
      </c>
      <c r="CG41" s="48">
        <v>121579.651438778</v>
      </c>
      <c r="CH41" s="48">
        <v>95477.6537003732</v>
      </c>
      <c r="CI41" s="48">
        <v>209022.318709806</v>
      </c>
      <c r="CJ41" s="48">
        <v>61964.04586089</v>
      </c>
      <c r="CK41" s="48">
        <v>196555.347841116</v>
      </c>
      <c r="CL41" s="48">
        <v>41875.0605375941</v>
      </c>
      <c r="CM41" s="48">
        <v>31213.5515392521</v>
      </c>
      <c r="CN41" s="48">
        <v>115419.216271864</v>
      </c>
      <c r="CO41" s="48">
        <v>71436.4459824388</v>
      </c>
      <c r="CP41" s="48">
        <v>101801.668005838</v>
      </c>
      <c r="CQ41" s="48">
        <v>255428.876263549</v>
      </c>
      <c r="CR41" s="48">
        <v>19839.0040813859</v>
      </c>
      <c r="CS41" s="48">
        <v>126733.474347574</v>
      </c>
      <c r="CT41" s="48">
        <v>862928.0525659</v>
      </c>
      <c r="CU41" s="48">
        <v>3826.57960339931</v>
      </c>
      <c r="CV41" s="48">
        <v>22182.8289290883</v>
      </c>
      <c r="CW41" s="48">
        <v>94738.7704700981</v>
      </c>
      <c r="CX41" s="48">
        <v>949.798455444207</v>
      </c>
      <c r="CY41" s="48">
        <v>884.684398439678</v>
      </c>
      <c r="CZ41" s="48">
        <v>21527682.1489647</v>
      </c>
      <c r="DA41" s="48">
        <v>4491673.37320993</v>
      </c>
      <c r="DB41" s="48">
        <v>884697.870733254</v>
      </c>
      <c r="DC41" s="48">
        <v>18025999.5246783</v>
      </c>
      <c r="DD41" s="48">
        <v>12507.6113852651</v>
      </c>
      <c r="DE41" s="48">
        <v>117050.402272896</v>
      </c>
      <c r="DF41" s="48">
        <v>24962.8850819313</v>
      </c>
      <c r="DG41" s="48">
        <v>4869.36873500389</v>
      </c>
      <c r="DH41" s="48">
        <v>25881.7156474295</v>
      </c>
      <c r="DI41" s="48">
        <v>21685.0395196956</v>
      </c>
      <c r="DJ41" s="48">
        <v>20.9457378580343</v>
      </c>
      <c r="DK41" s="48">
        <v>1652.40968015714</v>
      </c>
      <c r="DL41" s="48">
        <v>3624.82441547948</v>
      </c>
      <c r="DM41" s="48">
        <v>1319.25186460833</v>
      </c>
      <c r="DN41" s="48">
        <v>787.589539437995</v>
      </c>
      <c r="DO41" s="48">
        <v>28183.830296826</v>
      </c>
      <c r="DP41" s="48">
        <v>2328.48870143273</v>
      </c>
      <c r="DQ41" s="48">
        <v>7157.55677960088</v>
      </c>
      <c r="DR41" s="48">
        <v>4459.14361208851</v>
      </c>
      <c r="DS41" s="48">
        <v>30061.1444533399</v>
      </c>
      <c r="DT41" s="48">
        <v>0</v>
      </c>
      <c r="DU41" s="48">
        <v>110.293651160747</v>
      </c>
      <c r="DV41" s="48">
        <v>134.328638771677</v>
      </c>
      <c r="DW41" s="48">
        <v>66.1870902660136</v>
      </c>
      <c r="DX41" s="48">
        <v>28.028099690241</v>
      </c>
      <c r="DY41" s="48">
        <v>5809.15241819686</v>
      </c>
      <c r="DZ41" s="48">
        <v>1199.68254762712</v>
      </c>
      <c r="EA41" s="48">
        <v>0</v>
      </c>
      <c r="EB41" s="48">
        <v>148.96539474443</v>
      </c>
      <c r="EC41" s="48">
        <v>0</v>
      </c>
      <c r="ED41" s="48">
        <v>643.996790715374</v>
      </c>
      <c r="EE41" s="48">
        <v>2381.91093127703</v>
      </c>
      <c r="EF41" s="48">
        <v>924.887989214768</v>
      </c>
      <c r="EG41" s="48">
        <v>6636.97298305399</v>
      </c>
      <c r="EH41" s="48">
        <v>117830.136203371</v>
      </c>
      <c r="EI41" s="48">
        <v>35038.9943469461</v>
      </c>
      <c r="EJ41" s="48">
        <v>621.940970616214</v>
      </c>
      <c r="EK41" s="48">
        <v>2003.72245941795</v>
      </c>
      <c r="EL41" s="48">
        <v>25111.0183417056</v>
      </c>
      <c r="EM41" s="48">
        <v>83150.5418551875</v>
      </c>
      <c r="EN41" s="48">
        <v>29948.5862144799</v>
      </c>
      <c r="EO41" s="48">
        <v>8887.48229723225</v>
      </c>
      <c r="EP41" s="48">
        <v>1288.32122032645</v>
      </c>
      <c r="EQ41" s="48">
        <v>1180.84011325259</v>
      </c>
      <c r="ER41" s="48">
        <v>170492.464368436</v>
      </c>
      <c r="ES41" s="48">
        <v>2347.46606069973</v>
      </c>
      <c r="ET41" s="48">
        <v>401.550924637791</v>
      </c>
      <c r="EU41" s="48">
        <v>5550.12168358506</v>
      </c>
      <c r="EV41" s="48">
        <v>25815.1010658405</v>
      </c>
      <c r="EW41" s="49">
        <f t="shared" si="0"/>
        <v>153563287.58304</v>
      </c>
      <c r="EX41" s="46">
        <v>775917.662644332</v>
      </c>
      <c r="EY41" s="46">
        <v>2543376.08066259</v>
      </c>
      <c r="EZ41" s="49">
        <f t="shared" si="1"/>
        <v>3319293.74330692</v>
      </c>
      <c r="FA41" s="46">
        <v>0</v>
      </c>
      <c r="FB41" s="49">
        <f t="shared" si="2"/>
        <v>3319293.74330692</v>
      </c>
      <c r="FC41" s="46">
        <v>0</v>
      </c>
      <c r="FD41" s="46">
        <v>743668.471505028</v>
      </c>
      <c r="FE41" s="49">
        <f t="shared" si="3"/>
        <v>743668.471505028</v>
      </c>
      <c r="FF41" s="46">
        <v>7694093.75553596</v>
      </c>
      <c r="FG41" s="49">
        <f t="shared" si="4"/>
        <v>11757055.9703479</v>
      </c>
      <c r="FH41" s="46">
        <v>9276732.14546272</v>
      </c>
      <c r="FI41" s="50">
        <v>156043611.407925</v>
      </c>
      <c r="FJ41" s="4"/>
    </row>
    <row r="42" spans="1:166">
      <c r="A42" s="40"/>
      <c r="B42" s="41" t="s">
        <v>44</v>
      </c>
      <c r="C42" s="42" t="s">
        <v>205</v>
      </c>
      <c r="D42" s="48">
        <v>48974.2447996698</v>
      </c>
      <c r="E42" s="48">
        <v>10633.8416619888</v>
      </c>
      <c r="F42" s="48">
        <v>1578.4728630761</v>
      </c>
      <c r="G42" s="48">
        <v>161817.570055237</v>
      </c>
      <c r="H42" s="48">
        <v>57139.1471888453</v>
      </c>
      <c r="I42" s="48">
        <v>9167.60504353659</v>
      </c>
      <c r="J42" s="48">
        <v>192512.669392698</v>
      </c>
      <c r="K42" s="48">
        <v>5554.37180926991</v>
      </c>
      <c r="L42" s="48">
        <v>6436.52277389365</v>
      </c>
      <c r="M42" s="48">
        <v>3840.37860088055</v>
      </c>
      <c r="N42" s="48">
        <v>1236.29736454456</v>
      </c>
      <c r="O42" s="48">
        <v>4714.20281996311</v>
      </c>
      <c r="P42" s="48">
        <v>1103.75087840789</v>
      </c>
      <c r="Q42" s="48">
        <v>1058.47821566679</v>
      </c>
      <c r="R42" s="48">
        <v>515.504085303603</v>
      </c>
      <c r="S42" s="48">
        <v>7076.40684331899</v>
      </c>
      <c r="T42" s="48">
        <v>1010.11935051255</v>
      </c>
      <c r="U42" s="48">
        <v>27592.0733928862</v>
      </c>
      <c r="V42" s="48">
        <v>10559.7796732319</v>
      </c>
      <c r="W42" s="48">
        <v>11568.6462564556</v>
      </c>
      <c r="X42" s="48">
        <v>37608.2717543228</v>
      </c>
      <c r="Y42" s="48">
        <v>24051.9356386504</v>
      </c>
      <c r="Z42" s="48">
        <v>27296.362513906</v>
      </c>
      <c r="AA42" s="48">
        <v>5808.91953975143</v>
      </c>
      <c r="AB42" s="48">
        <v>8399.44224578876</v>
      </c>
      <c r="AC42" s="48">
        <v>8583.97404626397</v>
      </c>
      <c r="AD42" s="48">
        <v>12594.2933931802</v>
      </c>
      <c r="AE42" s="48">
        <v>35.4353766351781</v>
      </c>
      <c r="AF42" s="48">
        <v>5330.3378406805</v>
      </c>
      <c r="AG42" s="48">
        <v>712.328666847795</v>
      </c>
      <c r="AH42" s="48">
        <v>25072.1251174966</v>
      </c>
      <c r="AI42" s="48">
        <v>41270.5268377869</v>
      </c>
      <c r="AJ42" s="48">
        <v>194.139756398334</v>
      </c>
      <c r="AK42" s="48">
        <v>10890.0011149072</v>
      </c>
      <c r="AL42" s="48">
        <v>345701.410063906</v>
      </c>
      <c r="AM42" s="48">
        <v>833665.46146337</v>
      </c>
      <c r="AN42" s="48">
        <v>283.518101955633</v>
      </c>
      <c r="AO42" s="48">
        <v>7909.51008923926</v>
      </c>
      <c r="AP42" s="48">
        <v>41188.2053849901</v>
      </c>
      <c r="AQ42" s="48">
        <v>59519.7366925316</v>
      </c>
      <c r="AR42" s="48">
        <v>45842.5229160993</v>
      </c>
      <c r="AS42" s="48">
        <v>194.523489249774</v>
      </c>
      <c r="AT42" s="48">
        <v>676.627198009077</v>
      </c>
      <c r="AU42" s="48">
        <v>1782.10987480402</v>
      </c>
      <c r="AV42" s="48">
        <v>46.1934204560214</v>
      </c>
      <c r="AW42" s="48">
        <v>2230.9261714002</v>
      </c>
      <c r="AX42" s="48">
        <v>47784.8474630531</v>
      </c>
      <c r="AY42" s="48">
        <v>1828.09215267056</v>
      </c>
      <c r="AZ42" s="48">
        <v>267.140943628337</v>
      </c>
      <c r="BA42" s="48">
        <v>6972.29030668501</v>
      </c>
      <c r="BB42" s="48">
        <v>1128.13910355782</v>
      </c>
      <c r="BC42" s="48">
        <v>105.125780796443</v>
      </c>
      <c r="BD42" s="48">
        <v>3684.48431706171</v>
      </c>
      <c r="BE42" s="48">
        <v>53.1938388255104</v>
      </c>
      <c r="BF42" s="48">
        <v>3764.20502733828</v>
      </c>
      <c r="BG42" s="48">
        <v>895.279103002627</v>
      </c>
      <c r="BH42" s="48">
        <v>8026.1634639983</v>
      </c>
      <c r="BI42" s="48">
        <v>22067.013954327</v>
      </c>
      <c r="BJ42" s="48">
        <v>178.848590041808</v>
      </c>
      <c r="BK42" s="48">
        <v>6135.09792524107</v>
      </c>
      <c r="BL42" s="48">
        <v>1.10808592050564</v>
      </c>
      <c r="BM42" s="48">
        <v>2022.459744401</v>
      </c>
      <c r="BN42" s="48">
        <v>1.59209751752436</v>
      </c>
      <c r="BO42" s="48">
        <v>488.610294885434</v>
      </c>
      <c r="BP42" s="48">
        <v>805.158993867921</v>
      </c>
      <c r="BQ42" s="48">
        <v>314175.941371006</v>
      </c>
      <c r="BR42" s="48">
        <v>79.0516759544714</v>
      </c>
      <c r="BS42" s="48">
        <v>66.1952127822965</v>
      </c>
      <c r="BT42" s="48">
        <v>4992.40034220374</v>
      </c>
      <c r="BU42" s="48">
        <v>47994.1806717858</v>
      </c>
      <c r="BV42" s="48">
        <v>15878.8007863335</v>
      </c>
      <c r="BW42" s="48">
        <v>74732.2740659931</v>
      </c>
      <c r="BX42" s="48">
        <v>766.065672522336</v>
      </c>
      <c r="BY42" s="48">
        <v>62.0710108434238</v>
      </c>
      <c r="BZ42" s="48">
        <v>2182.93110458698</v>
      </c>
      <c r="CA42" s="48">
        <v>48828.3919518294</v>
      </c>
      <c r="CB42" s="48">
        <v>5443147.40713626</v>
      </c>
      <c r="CC42" s="48">
        <v>314073.994877493</v>
      </c>
      <c r="CD42" s="48">
        <v>187658.925562806</v>
      </c>
      <c r="CE42" s="48">
        <v>119588.530161179</v>
      </c>
      <c r="CF42" s="48">
        <v>87637.2671439418</v>
      </c>
      <c r="CG42" s="48">
        <v>239.596527627175</v>
      </c>
      <c r="CH42" s="48">
        <v>16798.7319747063</v>
      </c>
      <c r="CI42" s="48">
        <v>43092.0998198981</v>
      </c>
      <c r="CJ42" s="48">
        <v>1692.56596732902</v>
      </c>
      <c r="CK42" s="48">
        <v>91882.8182890932</v>
      </c>
      <c r="CL42" s="48">
        <v>2625.63793200146</v>
      </c>
      <c r="CM42" s="48">
        <v>2615.43587799576</v>
      </c>
      <c r="CN42" s="48">
        <v>43234.0622744032</v>
      </c>
      <c r="CO42" s="48">
        <v>4075.99052917063</v>
      </c>
      <c r="CP42" s="48">
        <v>8131.80234879465</v>
      </c>
      <c r="CQ42" s="48">
        <v>1140.89376071841</v>
      </c>
      <c r="CR42" s="48">
        <v>443.506649721363</v>
      </c>
      <c r="CS42" s="48">
        <v>21834.2772154898</v>
      </c>
      <c r="CT42" s="48">
        <v>19978.133382456</v>
      </c>
      <c r="CU42" s="48">
        <v>1278.50960629682</v>
      </c>
      <c r="CV42" s="48">
        <v>8138.73227628965</v>
      </c>
      <c r="CW42" s="48">
        <v>46034.9615645774</v>
      </c>
      <c r="CX42" s="48">
        <v>1037.65320843893</v>
      </c>
      <c r="CY42" s="48">
        <v>773.820286443309</v>
      </c>
      <c r="CZ42" s="48">
        <v>1348448.76053202</v>
      </c>
      <c r="DA42" s="48">
        <v>166626.201480943</v>
      </c>
      <c r="DB42" s="48">
        <v>29296.0454174188</v>
      </c>
      <c r="DC42" s="48">
        <v>2650351.10929299</v>
      </c>
      <c r="DD42" s="48">
        <v>69998.8328643557</v>
      </c>
      <c r="DE42" s="48">
        <v>171182.206806142</v>
      </c>
      <c r="DF42" s="48">
        <v>12569.5424321932</v>
      </c>
      <c r="DG42" s="48">
        <v>2451.86951475126</v>
      </c>
      <c r="DH42" s="48">
        <v>15722.0801206735</v>
      </c>
      <c r="DI42" s="48">
        <v>69938.7765461728</v>
      </c>
      <c r="DJ42" s="48">
        <v>4363.02441984058</v>
      </c>
      <c r="DK42" s="48">
        <v>4783.38562509211</v>
      </c>
      <c r="DL42" s="48">
        <v>2122.61822089608</v>
      </c>
      <c r="DM42" s="48">
        <v>47478.97966068</v>
      </c>
      <c r="DN42" s="48">
        <v>32558.4427737678</v>
      </c>
      <c r="DO42" s="48">
        <v>26800.7942477613</v>
      </c>
      <c r="DP42" s="48">
        <v>3809.30604791625</v>
      </c>
      <c r="DQ42" s="48">
        <v>248022.637855131</v>
      </c>
      <c r="DR42" s="48">
        <v>130349.202997341</v>
      </c>
      <c r="DS42" s="48">
        <v>35551.1364717699</v>
      </c>
      <c r="DT42" s="48">
        <v>322865.49866825</v>
      </c>
      <c r="DU42" s="48">
        <v>622.9593605262</v>
      </c>
      <c r="DV42" s="48">
        <v>38084.3554682262</v>
      </c>
      <c r="DW42" s="48">
        <v>76931.5884531862</v>
      </c>
      <c r="DX42" s="48">
        <v>87357.9051424223</v>
      </c>
      <c r="DY42" s="48">
        <v>595738.819847971</v>
      </c>
      <c r="DZ42" s="48">
        <v>6708.85576093363</v>
      </c>
      <c r="EA42" s="48">
        <v>20653.3694313493</v>
      </c>
      <c r="EB42" s="48">
        <v>375775.796614412</v>
      </c>
      <c r="EC42" s="48">
        <v>20925.5488875975</v>
      </c>
      <c r="ED42" s="48">
        <v>380083.597422697</v>
      </c>
      <c r="EE42" s="48">
        <v>27274.5023222511</v>
      </c>
      <c r="EF42" s="48">
        <v>160891.158270187</v>
      </c>
      <c r="EG42" s="48">
        <v>79264.2978982254</v>
      </c>
      <c r="EH42" s="48">
        <v>22088.3591592602</v>
      </c>
      <c r="EI42" s="48">
        <v>3760.59466952558</v>
      </c>
      <c r="EJ42" s="48">
        <v>48352.0254387775</v>
      </c>
      <c r="EK42" s="48">
        <v>400619.594120792</v>
      </c>
      <c r="EL42" s="48">
        <v>143089.602553691</v>
      </c>
      <c r="EM42" s="48">
        <v>159448.927690024</v>
      </c>
      <c r="EN42" s="48">
        <v>23155.1623041822</v>
      </c>
      <c r="EO42" s="48">
        <v>7988.63387284374</v>
      </c>
      <c r="EP42" s="48">
        <v>965.7910079324</v>
      </c>
      <c r="EQ42" s="48">
        <v>22965.5296087246</v>
      </c>
      <c r="ER42" s="48">
        <v>8762.84754077447</v>
      </c>
      <c r="ES42" s="48">
        <v>8403.43680576283</v>
      </c>
      <c r="ET42" s="48">
        <v>19482.6839661932</v>
      </c>
      <c r="EU42" s="48">
        <v>4362.28865312234</v>
      </c>
      <c r="EV42" s="48">
        <v>2770711.06384214</v>
      </c>
      <c r="EW42" s="49">
        <f t="shared" si="0"/>
        <v>20103861.1793136</v>
      </c>
      <c r="EX42" s="46">
        <v>3749916.40885224</v>
      </c>
      <c r="EY42" s="46">
        <v>13133037.6265481</v>
      </c>
      <c r="EZ42" s="49">
        <f t="shared" si="1"/>
        <v>16882954.0354003</v>
      </c>
      <c r="FA42" s="46">
        <v>0</v>
      </c>
      <c r="FB42" s="49">
        <f t="shared" si="2"/>
        <v>16882954.0354003</v>
      </c>
      <c r="FC42" s="46">
        <v>24640991.5514697</v>
      </c>
      <c r="FD42" s="46">
        <v>936049.915388286</v>
      </c>
      <c r="FE42" s="49">
        <f t="shared" si="3"/>
        <v>25577041.466858</v>
      </c>
      <c r="FF42" s="46">
        <v>39838326.9915534</v>
      </c>
      <c r="FG42" s="49">
        <f t="shared" si="4"/>
        <v>82298322.4938117</v>
      </c>
      <c r="FH42" s="46">
        <v>1940970.81302397</v>
      </c>
      <c r="FI42" s="50">
        <v>100461212.860101</v>
      </c>
      <c r="FJ42" s="4"/>
    </row>
    <row r="43" spans="1:166">
      <c r="A43" s="40"/>
      <c r="B43" s="41" t="s">
        <v>45</v>
      </c>
      <c r="C43" s="42" t="s">
        <v>206</v>
      </c>
      <c r="D43" s="48">
        <v>59013.2171005113</v>
      </c>
      <c r="E43" s="48">
        <v>8498.24695379435</v>
      </c>
      <c r="F43" s="48">
        <v>123.241646913203</v>
      </c>
      <c r="G43" s="48">
        <v>29786.3757040828</v>
      </c>
      <c r="H43" s="48">
        <v>7849.24035038367</v>
      </c>
      <c r="I43" s="48">
        <v>6127.0223672024</v>
      </c>
      <c r="J43" s="48">
        <v>4404.43091428917</v>
      </c>
      <c r="K43" s="48">
        <v>10474.6176960816</v>
      </c>
      <c r="L43" s="48">
        <v>23326.5418244366</v>
      </c>
      <c r="M43" s="48">
        <v>230900.276829096</v>
      </c>
      <c r="N43" s="48">
        <v>8788.76882668643</v>
      </c>
      <c r="O43" s="48">
        <v>475157.191140335</v>
      </c>
      <c r="P43" s="48">
        <v>176062.842947816</v>
      </c>
      <c r="Q43" s="48">
        <v>426091.581384571</v>
      </c>
      <c r="R43" s="48">
        <v>17970.4787143499</v>
      </c>
      <c r="S43" s="48">
        <v>1046523.18962455</v>
      </c>
      <c r="T43" s="48">
        <v>347196.109606631</v>
      </c>
      <c r="U43" s="48">
        <v>792791.516917828</v>
      </c>
      <c r="V43" s="48">
        <v>383365.60343025</v>
      </c>
      <c r="W43" s="48">
        <v>1175443.05840037</v>
      </c>
      <c r="X43" s="48">
        <v>270601.611098045</v>
      </c>
      <c r="Y43" s="48">
        <v>1563738.29356201</v>
      </c>
      <c r="Z43" s="48">
        <v>1290114.19535956</v>
      </c>
      <c r="AA43" s="48">
        <v>2019697.93610877</v>
      </c>
      <c r="AB43" s="48">
        <v>503461.309603463</v>
      </c>
      <c r="AC43" s="48">
        <v>2861699.64721905</v>
      </c>
      <c r="AD43" s="48">
        <v>504409.961746489</v>
      </c>
      <c r="AE43" s="48">
        <v>66897.3845263255</v>
      </c>
      <c r="AF43" s="48">
        <v>63164.0499210755</v>
      </c>
      <c r="AG43" s="48">
        <v>137437.816957909</v>
      </c>
      <c r="AH43" s="48">
        <v>348998.708155179</v>
      </c>
      <c r="AI43" s="48">
        <v>653075.274559797</v>
      </c>
      <c r="AJ43" s="48">
        <v>554867.228887709</v>
      </c>
      <c r="AK43" s="48">
        <v>502014.60367211</v>
      </c>
      <c r="AL43" s="48">
        <v>1162378.44162074</v>
      </c>
      <c r="AM43" s="48">
        <v>886272.99565165</v>
      </c>
      <c r="AN43" s="48">
        <v>52196161.2732989</v>
      </c>
      <c r="AO43" s="48">
        <v>26078819.0297944</v>
      </c>
      <c r="AP43" s="48">
        <v>515020.807806934</v>
      </c>
      <c r="AQ43" s="48">
        <v>7458677.4879001</v>
      </c>
      <c r="AR43" s="48">
        <v>70255.1024963545</v>
      </c>
      <c r="AS43" s="48">
        <v>3594.94452692042</v>
      </c>
      <c r="AT43" s="48">
        <v>255926.235431746</v>
      </c>
      <c r="AU43" s="48">
        <v>218356.387973028</v>
      </c>
      <c r="AV43" s="48">
        <v>169702.488319702</v>
      </c>
      <c r="AW43" s="48">
        <v>352052.081186531</v>
      </c>
      <c r="AX43" s="48">
        <v>632877.998741176</v>
      </c>
      <c r="AY43" s="48">
        <v>580269.714430697</v>
      </c>
      <c r="AZ43" s="48">
        <v>467552.596211512</v>
      </c>
      <c r="BA43" s="48">
        <v>2274872.67383467</v>
      </c>
      <c r="BB43" s="48">
        <v>440206.836316182</v>
      </c>
      <c r="BC43" s="48">
        <v>441954.206128499</v>
      </c>
      <c r="BD43" s="48">
        <v>1153462.01548763</v>
      </c>
      <c r="BE43" s="48">
        <v>4415029.65383286</v>
      </c>
      <c r="BF43" s="48">
        <v>677986.857338549</v>
      </c>
      <c r="BG43" s="48">
        <v>1505432.08749688</v>
      </c>
      <c r="BH43" s="48">
        <v>603697.820211538</v>
      </c>
      <c r="BI43" s="48">
        <v>1146113.30900047</v>
      </c>
      <c r="BJ43" s="48">
        <v>45674.6062797834</v>
      </c>
      <c r="BK43" s="48">
        <v>167605.532206362</v>
      </c>
      <c r="BL43" s="48">
        <v>1551.10195493674</v>
      </c>
      <c r="BM43" s="48">
        <v>56239.3739572047</v>
      </c>
      <c r="BN43" s="48">
        <v>9280.99781409096</v>
      </c>
      <c r="BO43" s="48">
        <v>108451.136432048</v>
      </c>
      <c r="BP43" s="48">
        <v>195117.590288857</v>
      </c>
      <c r="BQ43" s="48">
        <v>1149056.19958974</v>
      </c>
      <c r="BR43" s="48">
        <v>56583.4137329754</v>
      </c>
      <c r="BS43" s="48">
        <v>108806.238360084</v>
      </c>
      <c r="BT43" s="48">
        <v>78944.8514679119</v>
      </c>
      <c r="BU43" s="48">
        <v>260353.486112198</v>
      </c>
      <c r="BV43" s="48">
        <v>98468.7456226118</v>
      </c>
      <c r="BW43" s="48">
        <v>909090.398994444</v>
      </c>
      <c r="BX43" s="48">
        <v>29472.4714893785</v>
      </c>
      <c r="BY43" s="48">
        <v>174079.238588393</v>
      </c>
      <c r="BZ43" s="48">
        <v>43988.3354820923</v>
      </c>
      <c r="CA43" s="48">
        <v>731392.87665919</v>
      </c>
      <c r="CB43" s="48">
        <v>83801.4265898422</v>
      </c>
      <c r="CC43" s="48">
        <v>633003.200849095</v>
      </c>
      <c r="CD43" s="48">
        <v>26799.3493745361</v>
      </c>
      <c r="CE43" s="48">
        <v>49104.4042225374</v>
      </c>
      <c r="CF43" s="48">
        <v>112608.481677319</v>
      </c>
      <c r="CG43" s="48">
        <v>281837.936548158</v>
      </c>
      <c r="CH43" s="48">
        <v>767683.785145251</v>
      </c>
      <c r="CI43" s="48">
        <v>587985.668038835</v>
      </c>
      <c r="CJ43" s="48">
        <v>552479.214760205</v>
      </c>
      <c r="CK43" s="48">
        <v>1289876.9420542</v>
      </c>
      <c r="CL43" s="48">
        <v>309727.991823246</v>
      </c>
      <c r="CM43" s="48">
        <v>659145.453914225</v>
      </c>
      <c r="CN43" s="48">
        <v>588469.901111148</v>
      </c>
      <c r="CO43" s="48">
        <v>80551.1607721875</v>
      </c>
      <c r="CP43" s="48">
        <v>174991.531070602</v>
      </c>
      <c r="CQ43" s="48">
        <v>794878.717236219</v>
      </c>
      <c r="CR43" s="48">
        <v>443851.831366866</v>
      </c>
      <c r="CS43" s="48">
        <v>201084.355832943</v>
      </c>
      <c r="CT43" s="48">
        <v>481997.222029701</v>
      </c>
      <c r="CU43" s="48">
        <v>7099.73784094128</v>
      </c>
      <c r="CV43" s="48">
        <v>4136.51930287767</v>
      </c>
      <c r="CW43" s="48">
        <v>3751.55400631661</v>
      </c>
      <c r="CX43" s="48">
        <v>1489.65809132805</v>
      </c>
      <c r="CY43" s="48">
        <v>1693.38211432408</v>
      </c>
      <c r="CZ43" s="48">
        <v>339489.72385741</v>
      </c>
      <c r="DA43" s="48">
        <v>118471.079681836</v>
      </c>
      <c r="DB43" s="48">
        <v>48186.8387389726</v>
      </c>
      <c r="DC43" s="48">
        <v>340155.954150282</v>
      </c>
      <c r="DD43" s="48">
        <v>126030.64181501</v>
      </c>
      <c r="DE43" s="48">
        <v>350966.420515778</v>
      </c>
      <c r="DF43" s="48">
        <v>19811.9502139238</v>
      </c>
      <c r="DG43" s="48">
        <v>3864.60501798979</v>
      </c>
      <c r="DH43" s="48">
        <v>8131.2734048505</v>
      </c>
      <c r="DI43" s="48">
        <v>13465.3754534695</v>
      </c>
      <c r="DJ43" s="48">
        <v>45.6088453280825</v>
      </c>
      <c r="DK43" s="48">
        <v>303.497250082119</v>
      </c>
      <c r="DL43" s="48">
        <v>47833.6854759722</v>
      </c>
      <c r="DM43" s="48">
        <v>14592.4689990944</v>
      </c>
      <c r="DN43" s="48">
        <v>37222.932656839</v>
      </c>
      <c r="DO43" s="48">
        <v>4215.15274136923</v>
      </c>
      <c r="DP43" s="48">
        <v>114723.686853886</v>
      </c>
      <c r="DQ43" s="48">
        <v>239231.181159562</v>
      </c>
      <c r="DR43" s="48">
        <v>394226.753071046</v>
      </c>
      <c r="DS43" s="48">
        <v>842128.745761039</v>
      </c>
      <c r="DT43" s="48">
        <v>4041.9230300951</v>
      </c>
      <c r="DU43" s="48">
        <v>3583.6733216564</v>
      </c>
      <c r="DV43" s="48">
        <v>62268.3780981136</v>
      </c>
      <c r="DW43" s="48">
        <v>1101963.04860003</v>
      </c>
      <c r="DX43" s="48">
        <v>436421.070994122</v>
      </c>
      <c r="DY43" s="48">
        <v>2297068.58220866</v>
      </c>
      <c r="DZ43" s="48">
        <v>499329.993347222</v>
      </c>
      <c r="EA43" s="48">
        <v>10143.5392315522</v>
      </c>
      <c r="EB43" s="48">
        <v>868294.414711743</v>
      </c>
      <c r="EC43" s="48">
        <v>17836.6680036705</v>
      </c>
      <c r="ED43" s="48">
        <v>27323269.1673035</v>
      </c>
      <c r="EE43" s="48">
        <v>538764.67599003</v>
      </c>
      <c r="EF43" s="48">
        <v>905737.627842283</v>
      </c>
      <c r="EG43" s="48">
        <v>232939.286357816</v>
      </c>
      <c r="EH43" s="48">
        <v>11511.6400169439</v>
      </c>
      <c r="EI43" s="48">
        <v>4813.53469209275</v>
      </c>
      <c r="EJ43" s="48">
        <v>9007.38069300994</v>
      </c>
      <c r="EK43" s="48">
        <v>209799.96844285</v>
      </c>
      <c r="EL43" s="48">
        <v>139839.824094367</v>
      </c>
      <c r="EM43" s="48">
        <v>3329722.246141</v>
      </c>
      <c r="EN43" s="48">
        <v>55870.9042812396</v>
      </c>
      <c r="EO43" s="48">
        <v>6878.52485968924</v>
      </c>
      <c r="EP43" s="48">
        <v>2800552.48918864</v>
      </c>
      <c r="EQ43" s="48">
        <v>6716.8422526097</v>
      </c>
      <c r="ER43" s="48">
        <v>17525.7214818358</v>
      </c>
      <c r="ES43" s="48">
        <v>3734.61520257714</v>
      </c>
      <c r="ET43" s="48">
        <v>5384.12404263234</v>
      </c>
      <c r="EU43" s="48">
        <v>15102.2710627874</v>
      </c>
      <c r="EV43" s="48">
        <v>5379745.35040794</v>
      </c>
      <c r="EW43" s="49">
        <f t="shared" si="0"/>
        <v>181999915.701165</v>
      </c>
      <c r="EX43" s="46">
        <v>269874.188356133</v>
      </c>
      <c r="EY43" s="46">
        <v>1480977.19710577</v>
      </c>
      <c r="EZ43" s="49">
        <f t="shared" si="1"/>
        <v>1750851.3854619</v>
      </c>
      <c r="FA43" s="46">
        <v>0</v>
      </c>
      <c r="FB43" s="49">
        <f t="shared" si="2"/>
        <v>1750851.3854619</v>
      </c>
      <c r="FC43" s="46">
        <v>0</v>
      </c>
      <c r="FD43" s="46">
        <v>270560.15872275</v>
      </c>
      <c r="FE43" s="49">
        <f t="shared" si="3"/>
        <v>270560.15872275</v>
      </c>
      <c r="FF43" s="46">
        <v>7614944.03274777</v>
      </c>
      <c r="FG43" s="49">
        <f t="shared" si="4"/>
        <v>9636355.57693242</v>
      </c>
      <c r="FH43" s="46">
        <v>12566770.2777063</v>
      </c>
      <c r="FI43" s="50">
        <v>179069501.000391</v>
      </c>
      <c r="FJ43" s="4"/>
    </row>
    <row r="44" spans="1:166">
      <c r="A44" s="40"/>
      <c r="B44" s="41" t="s">
        <v>46</v>
      </c>
      <c r="C44" s="42" t="s">
        <v>207</v>
      </c>
      <c r="D44" s="48">
        <v>2108.13619193423</v>
      </c>
      <c r="E44" s="48">
        <v>303.876526143193</v>
      </c>
      <c r="F44" s="48">
        <v>209.603138191485</v>
      </c>
      <c r="G44" s="48">
        <v>1526.20736579981</v>
      </c>
      <c r="H44" s="48">
        <v>64946.7836088567</v>
      </c>
      <c r="I44" s="48">
        <v>4643.00608960586</v>
      </c>
      <c r="J44" s="48">
        <v>2178.39295027436</v>
      </c>
      <c r="K44" s="48">
        <v>1675.8308616605</v>
      </c>
      <c r="L44" s="48">
        <v>1155.83445753954</v>
      </c>
      <c r="M44" s="48">
        <v>1450.70062856474</v>
      </c>
      <c r="N44" s="48">
        <v>5948.4881697273</v>
      </c>
      <c r="O44" s="48">
        <v>1192.81537212749</v>
      </c>
      <c r="P44" s="48">
        <v>1619.9231479148</v>
      </c>
      <c r="Q44" s="48">
        <v>1597.54358243144</v>
      </c>
      <c r="R44" s="48">
        <v>209.811777285139</v>
      </c>
      <c r="S44" s="48">
        <v>3499.95244738278</v>
      </c>
      <c r="T44" s="48">
        <v>5251.41230454701</v>
      </c>
      <c r="U44" s="48">
        <v>1804.50610437374</v>
      </c>
      <c r="V44" s="48">
        <v>2682.73192280058</v>
      </c>
      <c r="W44" s="48">
        <v>3138.35003718572</v>
      </c>
      <c r="X44" s="48">
        <v>1523.47565260899</v>
      </c>
      <c r="Y44" s="48">
        <v>127946.478986825</v>
      </c>
      <c r="Z44" s="48">
        <v>568344.48300279</v>
      </c>
      <c r="AA44" s="48">
        <v>461047.608962108</v>
      </c>
      <c r="AB44" s="48">
        <v>159394.437857711</v>
      </c>
      <c r="AC44" s="48">
        <v>676391.638137884</v>
      </c>
      <c r="AD44" s="48">
        <v>1147.59907884654</v>
      </c>
      <c r="AE44" s="48">
        <v>81.0174519395552</v>
      </c>
      <c r="AF44" s="48">
        <v>107.225097353333</v>
      </c>
      <c r="AG44" s="48">
        <v>250.986186581737</v>
      </c>
      <c r="AH44" s="48">
        <v>53037.796217759</v>
      </c>
      <c r="AI44" s="48">
        <v>188370.304018312</v>
      </c>
      <c r="AJ44" s="48">
        <v>1224.96189151367</v>
      </c>
      <c r="AK44" s="48">
        <v>59839.892019458</v>
      </c>
      <c r="AL44" s="48">
        <v>3759.09541633094</v>
      </c>
      <c r="AM44" s="48">
        <v>84029.4997879268</v>
      </c>
      <c r="AN44" s="48">
        <v>405706.622323553</v>
      </c>
      <c r="AO44" s="48">
        <v>2093581.88629877</v>
      </c>
      <c r="AP44" s="48">
        <v>63059.9079012305</v>
      </c>
      <c r="AQ44" s="48">
        <v>142004.996473999</v>
      </c>
      <c r="AR44" s="48">
        <v>9859.0703243591</v>
      </c>
      <c r="AS44" s="48">
        <v>65.6295657499234</v>
      </c>
      <c r="AT44" s="48">
        <v>332.224240340263</v>
      </c>
      <c r="AU44" s="48">
        <v>997.76236330262</v>
      </c>
      <c r="AV44" s="48">
        <v>262.201720087128</v>
      </c>
      <c r="AW44" s="48">
        <v>82454.381290416</v>
      </c>
      <c r="AX44" s="48">
        <v>460.65031797097</v>
      </c>
      <c r="AY44" s="48">
        <v>1391.96660698677</v>
      </c>
      <c r="AZ44" s="48">
        <v>315404.348905789</v>
      </c>
      <c r="BA44" s="48">
        <v>886035.083748994</v>
      </c>
      <c r="BB44" s="48">
        <v>80913.5124663908</v>
      </c>
      <c r="BC44" s="48">
        <v>1101.12737729325</v>
      </c>
      <c r="BD44" s="48">
        <v>8198.72743325294</v>
      </c>
      <c r="BE44" s="48">
        <v>251.449579449372</v>
      </c>
      <c r="BF44" s="48">
        <v>852.9993378138</v>
      </c>
      <c r="BG44" s="48">
        <v>1663.55168367623</v>
      </c>
      <c r="BH44" s="48">
        <v>852.934453156572</v>
      </c>
      <c r="BI44" s="48">
        <v>156213.92843662</v>
      </c>
      <c r="BJ44" s="48">
        <v>190.160838834336</v>
      </c>
      <c r="BK44" s="48">
        <v>255.126025156729</v>
      </c>
      <c r="BL44" s="48">
        <v>38.8532575661835</v>
      </c>
      <c r="BM44" s="48">
        <v>658.179736561873</v>
      </c>
      <c r="BN44" s="48">
        <v>50.749761629578</v>
      </c>
      <c r="BO44" s="48">
        <v>199.868905434721</v>
      </c>
      <c r="BP44" s="48">
        <v>375.460474965891</v>
      </c>
      <c r="BQ44" s="48">
        <v>3371.81468970839</v>
      </c>
      <c r="BR44" s="48">
        <v>256.600945447379</v>
      </c>
      <c r="BS44" s="48">
        <v>584.121646107</v>
      </c>
      <c r="BT44" s="48">
        <v>415.687552008552</v>
      </c>
      <c r="BU44" s="48">
        <v>735.306624601063</v>
      </c>
      <c r="BV44" s="48">
        <v>33231.1048765115</v>
      </c>
      <c r="BW44" s="48">
        <v>1249.59078145816</v>
      </c>
      <c r="BX44" s="48">
        <v>837.520654097464</v>
      </c>
      <c r="BY44" s="48">
        <v>396.950190530652</v>
      </c>
      <c r="BZ44" s="48">
        <v>230.879183623569</v>
      </c>
      <c r="CA44" s="48">
        <v>112274.490830982</v>
      </c>
      <c r="CB44" s="48">
        <v>12618.2248571595</v>
      </c>
      <c r="CC44" s="48">
        <v>909.29033433631</v>
      </c>
      <c r="CD44" s="48">
        <v>87.4360309861973</v>
      </c>
      <c r="CE44" s="48">
        <v>221.912955139212</v>
      </c>
      <c r="CF44" s="48">
        <v>670.962251331481</v>
      </c>
      <c r="CG44" s="48">
        <v>1007.41863508458</v>
      </c>
      <c r="CH44" s="48">
        <v>1161.08383243824</v>
      </c>
      <c r="CI44" s="48">
        <v>2059.09493648</v>
      </c>
      <c r="CJ44" s="48">
        <v>77820.7112685222</v>
      </c>
      <c r="CK44" s="48">
        <v>252088.833696631</v>
      </c>
      <c r="CL44" s="48">
        <v>70036.2552666682</v>
      </c>
      <c r="CM44" s="48">
        <v>90022.1739900982</v>
      </c>
      <c r="CN44" s="48">
        <v>134009.530152972</v>
      </c>
      <c r="CO44" s="48">
        <v>21774.8500111528</v>
      </c>
      <c r="CP44" s="48">
        <v>118432.354558721</v>
      </c>
      <c r="CQ44" s="48">
        <v>125654.890675337</v>
      </c>
      <c r="CR44" s="48">
        <v>25322.2081539849</v>
      </c>
      <c r="CS44" s="48">
        <v>105335.224125424</v>
      </c>
      <c r="CT44" s="48">
        <v>279.791654221861</v>
      </c>
      <c r="CU44" s="48">
        <v>141.695315351852</v>
      </c>
      <c r="CV44" s="48">
        <v>28.6862403800342</v>
      </c>
      <c r="CW44" s="48">
        <v>41352.4254936697</v>
      </c>
      <c r="CX44" s="48">
        <v>159.342898274392</v>
      </c>
      <c r="CY44" s="48">
        <v>118.455615571243</v>
      </c>
      <c r="CZ44" s="48">
        <v>6881.36473140373</v>
      </c>
      <c r="DA44" s="48">
        <v>2652.17511538844</v>
      </c>
      <c r="DB44" s="48">
        <v>1343.16855771635</v>
      </c>
      <c r="DC44" s="48">
        <v>2293.31333832168</v>
      </c>
      <c r="DD44" s="48">
        <v>3259716.15842974</v>
      </c>
      <c r="DE44" s="48">
        <v>2256347.07732849</v>
      </c>
      <c r="DF44" s="48">
        <v>302.100041056221</v>
      </c>
      <c r="DG44" s="48">
        <v>58.9289455098811</v>
      </c>
      <c r="DH44" s="48">
        <v>800.282280350262</v>
      </c>
      <c r="DI44" s="48">
        <v>1103.69785370402</v>
      </c>
      <c r="DJ44" s="48">
        <v>24.6955110301461</v>
      </c>
      <c r="DK44" s="48">
        <v>67.5497629120428</v>
      </c>
      <c r="DL44" s="48">
        <v>840.466930386178</v>
      </c>
      <c r="DM44" s="48">
        <v>403.54185949717</v>
      </c>
      <c r="DN44" s="48">
        <v>1060.84500915906</v>
      </c>
      <c r="DO44" s="48">
        <v>497.607516328011</v>
      </c>
      <c r="DP44" s="48">
        <v>331.760776882972</v>
      </c>
      <c r="DQ44" s="48">
        <v>2060942.04182541</v>
      </c>
      <c r="DR44" s="48">
        <v>3604.24399609023</v>
      </c>
      <c r="DS44" s="48">
        <v>8802.236824345</v>
      </c>
      <c r="DT44" s="48">
        <v>652338.533566938</v>
      </c>
      <c r="DU44" s="48">
        <v>25473.2041415881</v>
      </c>
      <c r="DV44" s="48">
        <v>190385.198286984</v>
      </c>
      <c r="DW44" s="48">
        <v>6798948.51592507</v>
      </c>
      <c r="DX44" s="48">
        <v>3840510.16402903</v>
      </c>
      <c r="DY44" s="48">
        <v>8094049.56983515</v>
      </c>
      <c r="DZ44" s="48">
        <v>692077.711770692</v>
      </c>
      <c r="EA44" s="48">
        <v>922930.15287119</v>
      </c>
      <c r="EB44" s="48">
        <v>1226141.91142557</v>
      </c>
      <c r="EC44" s="48">
        <v>989434.687477108</v>
      </c>
      <c r="ED44" s="48">
        <v>21847631.6087078</v>
      </c>
      <c r="EE44" s="48">
        <v>569009.411281729</v>
      </c>
      <c r="EF44" s="48">
        <v>51005.7307579109</v>
      </c>
      <c r="EG44" s="48">
        <v>1474165.4376281</v>
      </c>
      <c r="EH44" s="48">
        <v>41307.939893781</v>
      </c>
      <c r="EI44" s="48">
        <v>26370.60399652</v>
      </c>
      <c r="EJ44" s="48">
        <v>2983.9571458888</v>
      </c>
      <c r="EK44" s="48">
        <v>95578.4979541179</v>
      </c>
      <c r="EL44" s="48">
        <v>1900.40589068139</v>
      </c>
      <c r="EM44" s="48">
        <v>1810396.25799828</v>
      </c>
      <c r="EN44" s="48">
        <v>7780.67719289178</v>
      </c>
      <c r="EO44" s="48">
        <v>96.2630734968835</v>
      </c>
      <c r="EP44" s="48">
        <v>2939865.98939553</v>
      </c>
      <c r="EQ44" s="48">
        <v>464767.504033425</v>
      </c>
      <c r="ER44" s="48">
        <v>4896.78912499577</v>
      </c>
      <c r="ES44" s="48">
        <v>2232.32112097285</v>
      </c>
      <c r="ET44" s="48">
        <v>2446.07097564317</v>
      </c>
      <c r="EU44" s="48">
        <v>88642.0492098001</v>
      </c>
      <c r="EV44" s="48">
        <v>3280024.28120469</v>
      </c>
      <c r="EW44" s="49">
        <f t="shared" si="0"/>
        <v>71733435.391774</v>
      </c>
      <c r="EX44" s="46">
        <v>102622.688514861</v>
      </c>
      <c r="EY44" s="46">
        <v>287449.563973444</v>
      </c>
      <c r="EZ44" s="49">
        <f t="shared" si="1"/>
        <v>390072.252488305</v>
      </c>
      <c r="FA44" s="46">
        <v>0</v>
      </c>
      <c r="FB44" s="49">
        <f t="shared" si="2"/>
        <v>390072.252488305</v>
      </c>
      <c r="FC44" s="46">
        <v>0</v>
      </c>
      <c r="FD44" s="46">
        <v>526041.617109304</v>
      </c>
      <c r="FE44" s="49">
        <f t="shared" si="3"/>
        <v>526041.617109304</v>
      </c>
      <c r="FF44" s="46">
        <v>1964648.43254065</v>
      </c>
      <c r="FG44" s="49">
        <f t="shared" si="4"/>
        <v>2880762.30213825</v>
      </c>
      <c r="FH44" s="46">
        <v>757754.803016604</v>
      </c>
      <c r="FI44" s="50">
        <v>73856442.8908956</v>
      </c>
      <c r="FJ44" s="4"/>
    </row>
    <row r="45" spans="1:166">
      <c r="A45" s="40"/>
      <c r="B45" s="41" t="s">
        <v>47</v>
      </c>
      <c r="C45" s="42" t="s">
        <v>208</v>
      </c>
      <c r="D45" s="48">
        <v>636.570836607303</v>
      </c>
      <c r="E45" s="48">
        <v>114.390039241814</v>
      </c>
      <c r="F45" s="48">
        <v>360.793834951782</v>
      </c>
      <c r="G45" s="48">
        <v>1445.75124739202</v>
      </c>
      <c r="H45" s="48">
        <v>200.104992317838</v>
      </c>
      <c r="I45" s="48">
        <v>9019.02412130215</v>
      </c>
      <c r="J45" s="48">
        <v>2168.15301613818</v>
      </c>
      <c r="K45" s="48">
        <v>4776.64831704777</v>
      </c>
      <c r="L45" s="48">
        <v>3128.5699290127</v>
      </c>
      <c r="M45" s="48">
        <v>5798.71374089739</v>
      </c>
      <c r="N45" s="48">
        <v>821.429915094983</v>
      </c>
      <c r="O45" s="48">
        <v>5363.14850919827</v>
      </c>
      <c r="P45" s="48">
        <v>5114.62981845444</v>
      </c>
      <c r="Q45" s="48">
        <v>4453.3170492815</v>
      </c>
      <c r="R45" s="48">
        <v>541.99123490005</v>
      </c>
      <c r="S45" s="48">
        <v>5063.50213055403</v>
      </c>
      <c r="T45" s="48">
        <v>3035.15792433989</v>
      </c>
      <c r="U45" s="48">
        <v>11306.1615318298</v>
      </c>
      <c r="V45" s="48">
        <v>1994.77495345538</v>
      </c>
      <c r="W45" s="48">
        <v>2822.70386839481</v>
      </c>
      <c r="X45" s="48">
        <v>1870.55565917995</v>
      </c>
      <c r="Y45" s="48">
        <v>17278.9619243974</v>
      </c>
      <c r="Z45" s="48">
        <v>6020.09685304248</v>
      </c>
      <c r="AA45" s="48">
        <v>8255.99944351107</v>
      </c>
      <c r="AB45" s="48">
        <v>3510.83682171814</v>
      </c>
      <c r="AC45" s="48">
        <v>1068.73373532555</v>
      </c>
      <c r="AD45" s="48">
        <v>15646.8069310296</v>
      </c>
      <c r="AE45" s="48">
        <v>984.585038491374</v>
      </c>
      <c r="AF45" s="48">
        <v>1896.61713125346</v>
      </c>
      <c r="AG45" s="48">
        <v>2797.67614079778</v>
      </c>
      <c r="AH45" s="48">
        <v>7238.91947218968</v>
      </c>
      <c r="AI45" s="48">
        <v>57382.7790345898</v>
      </c>
      <c r="AJ45" s="48">
        <v>54478.8777906735</v>
      </c>
      <c r="AK45" s="48">
        <v>8097.89138946308</v>
      </c>
      <c r="AL45" s="48">
        <v>33772.0702133787</v>
      </c>
      <c r="AM45" s="48">
        <v>23359.637894343</v>
      </c>
      <c r="AN45" s="48">
        <v>8370.35477188719</v>
      </c>
      <c r="AO45" s="48">
        <v>6817.63765659722</v>
      </c>
      <c r="AP45" s="48">
        <v>1122540.00910331</v>
      </c>
      <c r="AQ45" s="48">
        <v>162127.08601246</v>
      </c>
      <c r="AR45" s="48">
        <v>1646.59970346213</v>
      </c>
      <c r="AS45" s="48">
        <v>1418.01120739177</v>
      </c>
      <c r="AT45" s="48">
        <v>5539.08474826752</v>
      </c>
      <c r="AU45" s="48">
        <v>3777.72751887164</v>
      </c>
      <c r="AV45" s="48">
        <v>2053.8209910944</v>
      </c>
      <c r="AW45" s="48">
        <v>13642.4342131623</v>
      </c>
      <c r="AX45" s="48">
        <v>6313.72826077309</v>
      </c>
      <c r="AY45" s="48">
        <v>13760.791735953</v>
      </c>
      <c r="AZ45" s="48">
        <v>139054.045200214</v>
      </c>
      <c r="BA45" s="48">
        <v>782561.971439718</v>
      </c>
      <c r="BB45" s="48">
        <v>63919.1409154573</v>
      </c>
      <c r="BC45" s="48">
        <v>7479.12749541132</v>
      </c>
      <c r="BD45" s="48">
        <v>36994.1707320255</v>
      </c>
      <c r="BE45" s="48">
        <v>4124.64957630364</v>
      </c>
      <c r="BF45" s="48">
        <v>15283.5575671548</v>
      </c>
      <c r="BG45" s="48">
        <v>30313.4590831675</v>
      </c>
      <c r="BH45" s="48">
        <v>8812.19515670286</v>
      </c>
      <c r="BI45" s="48">
        <v>7863.52765281479</v>
      </c>
      <c r="BJ45" s="48">
        <v>2473.64409771131</v>
      </c>
      <c r="BK45" s="48">
        <v>3842.72185809193</v>
      </c>
      <c r="BL45" s="48">
        <v>646.953601093648</v>
      </c>
      <c r="BM45" s="48">
        <v>6321.6858455686</v>
      </c>
      <c r="BN45" s="48">
        <v>764.955978525675</v>
      </c>
      <c r="BO45" s="48">
        <v>3254.90149758493</v>
      </c>
      <c r="BP45" s="48">
        <v>4834.3019634288</v>
      </c>
      <c r="BQ45" s="48">
        <v>185333.532886887</v>
      </c>
      <c r="BR45" s="48">
        <v>3354.65119113306</v>
      </c>
      <c r="BS45" s="48">
        <v>4947.59645215609</v>
      </c>
      <c r="BT45" s="48">
        <v>6778.07928739846</v>
      </c>
      <c r="BU45" s="48">
        <v>11323.218423733</v>
      </c>
      <c r="BV45" s="48">
        <v>1647.47834743901</v>
      </c>
      <c r="BW45" s="48">
        <v>21649.3094194418</v>
      </c>
      <c r="BX45" s="48">
        <v>9305.38757279836</v>
      </c>
      <c r="BY45" s="48">
        <v>5091.87113780214</v>
      </c>
      <c r="BZ45" s="48">
        <v>2231.11738325574</v>
      </c>
      <c r="CA45" s="48">
        <v>33186.5299613477</v>
      </c>
      <c r="CB45" s="48">
        <v>53236.0968202302</v>
      </c>
      <c r="CC45" s="48">
        <v>22486.5985993952</v>
      </c>
      <c r="CD45" s="48">
        <v>2258.35192291195</v>
      </c>
      <c r="CE45" s="48">
        <v>3557.96774329175</v>
      </c>
      <c r="CF45" s="48">
        <v>3227.08095092801</v>
      </c>
      <c r="CG45" s="48">
        <v>3851.90694043324</v>
      </c>
      <c r="CH45" s="48">
        <v>31998.1756255957</v>
      </c>
      <c r="CI45" s="48">
        <v>11142.812377445</v>
      </c>
      <c r="CJ45" s="48">
        <v>3074.73636527464</v>
      </c>
      <c r="CK45" s="48">
        <v>3934.16903827677</v>
      </c>
      <c r="CL45" s="48">
        <v>6448.84723321694</v>
      </c>
      <c r="CM45" s="48">
        <v>9507.47134902166</v>
      </c>
      <c r="CN45" s="48">
        <v>38166.0337771949</v>
      </c>
      <c r="CO45" s="48">
        <v>7242.45541589065</v>
      </c>
      <c r="CP45" s="48">
        <v>1579.57201424419</v>
      </c>
      <c r="CQ45" s="48">
        <v>18492.6198385614</v>
      </c>
      <c r="CR45" s="48">
        <v>2053.99980773836</v>
      </c>
      <c r="CS45" s="48">
        <v>12357.9224092666</v>
      </c>
      <c r="CT45" s="48">
        <v>117944.565801454</v>
      </c>
      <c r="CU45" s="48">
        <v>0</v>
      </c>
      <c r="CV45" s="48">
        <v>1200.71587406107</v>
      </c>
      <c r="CW45" s="48">
        <v>17867.6758840132</v>
      </c>
      <c r="CX45" s="48">
        <v>2206.45640361988</v>
      </c>
      <c r="CY45" s="48">
        <v>4410.33227532501</v>
      </c>
      <c r="CZ45" s="48">
        <v>215750.421129204</v>
      </c>
      <c r="DA45" s="48">
        <v>105150.209256144</v>
      </c>
      <c r="DB45" s="48">
        <v>26092.7205943232</v>
      </c>
      <c r="DC45" s="48">
        <v>427067.539354615</v>
      </c>
      <c r="DD45" s="48">
        <v>265411.504636847</v>
      </c>
      <c r="DE45" s="48">
        <v>59646.41367487</v>
      </c>
      <c r="DF45" s="48">
        <v>6831.63477210255</v>
      </c>
      <c r="DG45" s="48">
        <v>1332.60833669903</v>
      </c>
      <c r="DH45" s="48">
        <v>29423.2173438005</v>
      </c>
      <c r="DI45" s="48">
        <v>50257.691675547</v>
      </c>
      <c r="DJ45" s="48">
        <v>233.039014373841</v>
      </c>
      <c r="DK45" s="48">
        <v>1499.88214564848</v>
      </c>
      <c r="DL45" s="48">
        <v>4237.55743873127</v>
      </c>
      <c r="DM45" s="48">
        <v>4901.73718517117</v>
      </c>
      <c r="DN45" s="48">
        <v>3482.5514522642</v>
      </c>
      <c r="DO45" s="48">
        <v>4012.76086004879</v>
      </c>
      <c r="DP45" s="48">
        <v>2930.71124941968</v>
      </c>
      <c r="DQ45" s="48">
        <v>0</v>
      </c>
      <c r="DR45" s="48">
        <v>75805.5961653922</v>
      </c>
      <c r="DS45" s="48">
        <v>179016.611841385</v>
      </c>
      <c r="DT45" s="48">
        <v>4676.28643079963</v>
      </c>
      <c r="DU45" s="48">
        <v>8660.80584265726</v>
      </c>
      <c r="DV45" s="48">
        <v>20748.4330491448</v>
      </c>
      <c r="DW45" s="48">
        <v>148551.420515882</v>
      </c>
      <c r="DX45" s="48">
        <v>42406.0857446721</v>
      </c>
      <c r="DY45" s="48">
        <v>618796.232942</v>
      </c>
      <c r="DZ45" s="48">
        <v>122919.501239484</v>
      </c>
      <c r="EA45" s="48">
        <v>325180.461726044</v>
      </c>
      <c r="EB45" s="48">
        <v>696176.016861531</v>
      </c>
      <c r="EC45" s="48">
        <v>32449.0800471909</v>
      </c>
      <c r="ED45" s="48">
        <v>2042774.79413287</v>
      </c>
      <c r="EE45" s="48">
        <v>60305.7686323993</v>
      </c>
      <c r="EF45" s="48">
        <v>201165.175496289</v>
      </c>
      <c r="EG45" s="48">
        <v>36040.5644488371</v>
      </c>
      <c r="EH45" s="48">
        <v>12703.2308099863</v>
      </c>
      <c r="EI45" s="48">
        <v>4033.95334870993</v>
      </c>
      <c r="EJ45" s="48">
        <v>25252.5610731809</v>
      </c>
      <c r="EK45" s="48">
        <v>221173.52158524</v>
      </c>
      <c r="EL45" s="48">
        <v>50125.0001906852</v>
      </c>
      <c r="EM45" s="48">
        <v>324556.196516186</v>
      </c>
      <c r="EN45" s="48">
        <v>12694.0017230449</v>
      </c>
      <c r="EO45" s="48">
        <v>803.615589371714</v>
      </c>
      <c r="EP45" s="48">
        <v>4508.41683472908</v>
      </c>
      <c r="EQ45" s="48">
        <v>8494.61805464109</v>
      </c>
      <c r="ER45" s="48">
        <v>130650.325025762</v>
      </c>
      <c r="ES45" s="48">
        <v>84993.31581457</v>
      </c>
      <c r="ET45" s="48">
        <v>136415.486214247</v>
      </c>
      <c r="EU45" s="48">
        <v>2083.62525567941</v>
      </c>
      <c r="EV45" s="48">
        <v>437713.595382646</v>
      </c>
      <c r="EW45" s="49">
        <f t="shared" si="0"/>
        <v>10721610.7132539</v>
      </c>
      <c r="EX45" s="46">
        <v>1818962.56353383</v>
      </c>
      <c r="EY45" s="46">
        <v>11052201.4793067</v>
      </c>
      <c r="EZ45" s="49">
        <f t="shared" si="1"/>
        <v>12871164.0428405</v>
      </c>
      <c r="FA45" s="46">
        <v>0</v>
      </c>
      <c r="FB45" s="49">
        <f t="shared" si="2"/>
        <v>12871164.0428405</v>
      </c>
      <c r="FC45" s="46">
        <v>1936287.6531572</v>
      </c>
      <c r="FD45" s="46">
        <v>671604.324734085</v>
      </c>
      <c r="FE45" s="49">
        <f t="shared" si="3"/>
        <v>2607891.97789129</v>
      </c>
      <c r="FF45" s="46">
        <v>18986793.1099663</v>
      </c>
      <c r="FG45" s="49">
        <f t="shared" si="4"/>
        <v>34465849.1306981</v>
      </c>
      <c r="FH45" s="46">
        <v>1644334.1713889</v>
      </c>
      <c r="FI45" s="50">
        <v>43543125.6725631</v>
      </c>
      <c r="FJ45" s="4"/>
    </row>
    <row r="46" spans="1:166">
      <c r="A46" s="40"/>
      <c r="B46" s="41" t="s">
        <v>48</v>
      </c>
      <c r="C46" s="42" t="s">
        <v>209</v>
      </c>
      <c r="D46" s="48">
        <v>416909.761573425</v>
      </c>
      <c r="E46" s="48">
        <v>60209.7688141494</v>
      </c>
      <c r="F46" s="48">
        <v>2311.67095802283</v>
      </c>
      <c r="G46" s="48">
        <v>217727.561804997</v>
      </c>
      <c r="H46" s="48">
        <v>56212.9418350467</v>
      </c>
      <c r="I46" s="48">
        <v>8132.44841248458</v>
      </c>
      <c r="J46" s="48">
        <v>3500.45274130696</v>
      </c>
      <c r="K46" s="48">
        <v>68945.1770814168</v>
      </c>
      <c r="L46" s="48">
        <v>67578.1714639671</v>
      </c>
      <c r="M46" s="48">
        <v>8367.6336706179</v>
      </c>
      <c r="N46" s="48">
        <v>797.608572447552</v>
      </c>
      <c r="O46" s="48">
        <v>19706.7565980384</v>
      </c>
      <c r="P46" s="48">
        <v>26653.6661723556</v>
      </c>
      <c r="Q46" s="48">
        <v>28979.6151698099</v>
      </c>
      <c r="R46" s="48">
        <v>403.75869067263</v>
      </c>
      <c r="S46" s="48">
        <v>34821.2170333041</v>
      </c>
      <c r="T46" s="48">
        <v>9700.67073599582</v>
      </c>
      <c r="U46" s="48">
        <v>33425.1252030496</v>
      </c>
      <c r="V46" s="48">
        <v>29489.0271472971</v>
      </c>
      <c r="W46" s="48">
        <v>121110.182859613</v>
      </c>
      <c r="X46" s="48">
        <v>26426.4629933086</v>
      </c>
      <c r="Y46" s="48">
        <v>181327.013280105</v>
      </c>
      <c r="Z46" s="48">
        <v>144034.041113865</v>
      </c>
      <c r="AA46" s="48">
        <v>79911.9746292659</v>
      </c>
      <c r="AB46" s="48">
        <v>13216.183852642</v>
      </c>
      <c r="AC46" s="48">
        <v>14466.5675484101</v>
      </c>
      <c r="AD46" s="48">
        <v>20860.0402508453</v>
      </c>
      <c r="AE46" s="48">
        <v>1719.32150756947</v>
      </c>
      <c r="AF46" s="48">
        <v>2236.83295473778</v>
      </c>
      <c r="AG46" s="48">
        <v>38981.5751678658</v>
      </c>
      <c r="AH46" s="48">
        <v>9892.54140255273</v>
      </c>
      <c r="AI46" s="48">
        <v>105558.207677453</v>
      </c>
      <c r="AJ46" s="48">
        <v>26054.6172469197</v>
      </c>
      <c r="AK46" s="48">
        <v>98224.4521712142</v>
      </c>
      <c r="AL46" s="48">
        <v>277407.63319066</v>
      </c>
      <c r="AM46" s="48">
        <v>64335.1697902758</v>
      </c>
      <c r="AN46" s="48">
        <v>228362.444450732</v>
      </c>
      <c r="AO46" s="48">
        <v>204629.902254554</v>
      </c>
      <c r="AP46" s="48">
        <v>79805.5733030016</v>
      </c>
      <c r="AQ46" s="48">
        <v>9712278.03296593</v>
      </c>
      <c r="AR46" s="48">
        <v>129739.423372913</v>
      </c>
      <c r="AS46" s="48">
        <v>1477.6521080316</v>
      </c>
      <c r="AT46" s="48">
        <v>5577.37394433677</v>
      </c>
      <c r="AU46" s="48">
        <v>18237.6935193725</v>
      </c>
      <c r="AV46" s="48">
        <v>3056.86608243519</v>
      </c>
      <c r="AW46" s="48">
        <v>30531.4240215778</v>
      </c>
      <c r="AX46" s="48">
        <v>15797.6917021622</v>
      </c>
      <c r="AY46" s="48">
        <v>17890.0351758854</v>
      </c>
      <c r="AZ46" s="48">
        <v>143078.48498466</v>
      </c>
      <c r="BA46" s="48">
        <v>707844.052190238</v>
      </c>
      <c r="BB46" s="48">
        <v>2575.3340841242</v>
      </c>
      <c r="BC46" s="48">
        <v>22882.4768352372</v>
      </c>
      <c r="BD46" s="48">
        <v>73608.8282844182</v>
      </c>
      <c r="BE46" s="48">
        <v>5231.92391070005</v>
      </c>
      <c r="BF46" s="48">
        <v>17159.3138211919</v>
      </c>
      <c r="BG46" s="48">
        <v>58508.3200228389</v>
      </c>
      <c r="BH46" s="48">
        <v>13811.5270922264</v>
      </c>
      <c r="BI46" s="48">
        <v>50604.8047495294</v>
      </c>
      <c r="BJ46" s="48">
        <v>2884.80779061075</v>
      </c>
      <c r="BK46" s="48">
        <v>3369.72485371394</v>
      </c>
      <c r="BL46" s="48">
        <v>654.900354254235</v>
      </c>
      <c r="BM46" s="48">
        <v>10671.0256665556</v>
      </c>
      <c r="BN46" s="48">
        <v>557.802970930334</v>
      </c>
      <c r="BO46" s="48">
        <v>3175.68943979087</v>
      </c>
      <c r="BP46" s="48">
        <v>6660.29972786552</v>
      </c>
      <c r="BQ46" s="48">
        <v>342177.243289963</v>
      </c>
      <c r="BR46" s="48">
        <v>5113.48384488592</v>
      </c>
      <c r="BS46" s="48">
        <v>9512.72641758349</v>
      </c>
      <c r="BT46" s="48">
        <v>42591.6760635144</v>
      </c>
      <c r="BU46" s="48">
        <v>64818.4134619598</v>
      </c>
      <c r="BV46" s="48">
        <v>6974.84561666033</v>
      </c>
      <c r="BW46" s="48">
        <v>30882.27163434</v>
      </c>
      <c r="BX46" s="48">
        <v>97251.4823983934</v>
      </c>
      <c r="BY46" s="48">
        <v>42011.698773854</v>
      </c>
      <c r="BZ46" s="48">
        <v>3986.23757930766</v>
      </c>
      <c r="CA46" s="48">
        <v>85469.6110895376</v>
      </c>
      <c r="CB46" s="48">
        <v>284835.946630042</v>
      </c>
      <c r="CC46" s="48">
        <v>230896.545379202</v>
      </c>
      <c r="CD46" s="48">
        <v>37911.8190629018</v>
      </c>
      <c r="CE46" s="48">
        <v>4590.28290145653</v>
      </c>
      <c r="CF46" s="48">
        <v>38690.1500317328</v>
      </c>
      <c r="CG46" s="48">
        <v>16573.9830159867</v>
      </c>
      <c r="CH46" s="48">
        <v>23029.2548768678</v>
      </c>
      <c r="CI46" s="48">
        <v>13229.9833471415</v>
      </c>
      <c r="CJ46" s="48">
        <v>8560.71297220902</v>
      </c>
      <c r="CK46" s="48">
        <v>89509.3965566894</v>
      </c>
      <c r="CL46" s="48">
        <v>11669.13344478</v>
      </c>
      <c r="CM46" s="48">
        <v>197619.174404795</v>
      </c>
      <c r="CN46" s="48">
        <v>245923.967134616</v>
      </c>
      <c r="CO46" s="48">
        <v>46484.8788254397</v>
      </c>
      <c r="CP46" s="48">
        <v>45287.8765124983</v>
      </c>
      <c r="CQ46" s="48">
        <v>67758.5068236254</v>
      </c>
      <c r="CR46" s="48">
        <v>13432.9056550753</v>
      </c>
      <c r="CS46" s="48">
        <v>45937.3024839007</v>
      </c>
      <c r="CT46" s="48">
        <v>28829.6604644976</v>
      </c>
      <c r="CU46" s="48">
        <v>0</v>
      </c>
      <c r="CV46" s="48">
        <v>1225.41420353594</v>
      </c>
      <c r="CW46" s="48">
        <v>269630.249123752</v>
      </c>
      <c r="CX46" s="48">
        <v>2155.9336538726</v>
      </c>
      <c r="CY46" s="48">
        <v>3740.97809906144</v>
      </c>
      <c r="CZ46" s="48">
        <v>1051110.49025661</v>
      </c>
      <c r="DA46" s="48">
        <v>438966.569035516</v>
      </c>
      <c r="DB46" s="48">
        <v>491734.247898977</v>
      </c>
      <c r="DC46" s="48">
        <v>309249.899971933</v>
      </c>
      <c r="DD46" s="48">
        <v>201622.941070927</v>
      </c>
      <c r="DE46" s="48">
        <v>30766.0220925409</v>
      </c>
      <c r="DF46" s="48">
        <v>15158.5683858289</v>
      </c>
      <c r="DG46" s="48">
        <v>2956.89615695907</v>
      </c>
      <c r="DH46" s="48">
        <v>23133.9703763773</v>
      </c>
      <c r="DI46" s="48">
        <v>38401.6798536686</v>
      </c>
      <c r="DJ46" s="48">
        <v>145.85346850705</v>
      </c>
      <c r="DK46" s="48">
        <v>970.576071078441</v>
      </c>
      <c r="DL46" s="48">
        <v>2388.88007038252</v>
      </c>
      <c r="DM46" s="48">
        <v>3561.1761528041</v>
      </c>
      <c r="DN46" s="48">
        <v>21379.6297857267</v>
      </c>
      <c r="DO46" s="48">
        <v>1904.48428857652</v>
      </c>
      <c r="DP46" s="48">
        <v>39499.454756077</v>
      </c>
      <c r="DQ46" s="48">
        <v>183981.530737967</v>
      </c>
      <c r="DR46" s="48">
        <v>104623.205453683</v>
      </c>
      <c r="DS46" s="48">
        <v>113127.445496988</v>
      </c>
      <c r="DT46" s="48">
        <v>43006.809291762</v>
      </c>
      <c r="DU46" s="48">
        <v>4600.49058159985</v>
      </c>
      <c r="DV46" s="48">
        <v>212782.212230175</v>
      </c>
      <c r="DW46" s="48">
        <v>1106920.42572875</v>
      </c>
      <c r="DX46" s="48">
        <v>270652.00794771</v>
      </c>
      <c r="DY46" s="48">
        <v>8432612.70168613</v>
      </c>
      <c r="DZ46" s="48">
        <v>609613.657500165</v>
      </c>
      <c r="EA46" s="48">
        <v>1298821.62975892</v>
      </c>
      <c r="EB46" s="48">
        <v>942393.043326295</v>
      </c>
      <c r="EC46" s="48">
        <v>23101.7152506028</v>
      </c>
      <c r="ED46" s="48">
        <v>3708585.75448663</v>
      </c>
      <c r="EE46" s="48">
        <v>489673.929169157</v>
      </c>
      <c r="EF46" s="48">
        <v>532662.633831912</v>
      </c>
      <c r="EG46" s="48">
        <v>69010.3793689589</v>
      </c>
      <c r="EH46" s="48">
        <v>54114.7854798986</v>
      </c>
      <c r="EI46" s="48">
        <v>27433.6104073248</v>
      </c>
      <c r="EJ46" s="48">
        <v>270898.753033123</v>
      </c>
      <c r="EK46" s="48">
        <v>904783.332016527</v>
      </c>
      <c r="EL46" s="48">
        <v>35897.3789423301</v>
      </c>
      <c r="EM46" s="48">
        <v>2906814.59129049</v>
      </c>
      <c r="EN46" s="48">
        <v>188454.913384766</v>
      </c>
      <c r="EO46" s="48">
        <v>31164.7434297536</v>
      </c>
      <c r="EP46" s="48">
        <v>92193.7116911226</v>
      </c>
      <c r="EQ46" s="48">
        <v>13134.0887712917</v>
      </c>
      <c r="ER46" s="48">
        <v>80197.0069341218</v>
      </c>
      <c r="ES46" s="48">
        <v>652387.166153022</v>
      </c>
      <c r="ET46" s="48">
        <v>278216.304014312</v>
      </c>
      <c r="EU46" s="48">
        <v>17595.8732483228</v>
      </c>
      <c r="EV46" s="48">
        <v>4180517.27758552</v>
      </c>
      <c r="EW46" s="49">
        <f t="shared" si="0"/>
        <v>46901537.474691</v>
      </c>
      <c r="EX46" s="46">
        <v>2766016.19184222</v>
      </c>
      <c r="EY46" s="46">
        <v>12244347.8870209</v>
      </c>
      <c r="EZ46" s="49">
        <f t="shared" si="1"/>
        <v>15010364.0788631</v>
      </c>
      <c r="FA46" s="46">
        <v>0</v>
      </c>
      <c r="FB46" s="49">
        <f t="shared" si="2"/>
        <v>15010364.0788631</v>
      </c>
      <c r="FC46" s="46">
        <v>2179999.1462963</v>
      </c>
      <c r="FD46" s="46">
        <v>499566.866964466</v>
      </c>
      <c r="FE46" s="49">
        <f t="shared" si="3"/>
        <v>2679566.01326077</v>
      </c>
      <c r="FF46" s="46">
        <v>35531227.1259359</v>
      </c>
      <c r="FG46" s="49">
        <f t="shared" si="4"/>
        <v>53221157.2180597</v>
      </c>
      <c r="FH46" s="46">
        <v>2766247.64013244</v>
      </c>
      <c r="FI46" s="50">
        <v>97356447.0526183</v>
      </c>
      <c r="FJ46" s="4"/>
    </row>
    <row r="47" spans="1:166">
      <c r="A47" s="40"/>
      <c r="B47" s="41" t="s">
        <v>49</v>
      </c>
      <c r="C47" s="42" t="s">
        <v>210</v>
      </c>
      <c r="D47" s="48">
        <v>2379919.67386032</v>
      </c>
      <c r="E47" s="48">
        <v>231637.79421457</v>
      </c>
      <c r="F47" s="48">
        <v>772527.509545656</v>
      </c>
      <c r="G47" s="48">
        <v>902172.407944556</v>
      </c>
      <c r="H47" s="48">
        <v>1230709.84658678</v>
      </c>
      <c r="I47" s="48">
        <v>762263.834816927</v>
      </c>
      <c r="J47" s="48">
        <v>519300.22011623</v>
      </c>
      <c r="K47" s="48">
        <v>2710482.90730071</v>
      </c>
      <c r="L47" s="48">
        <v>3460438.17312778</v>
      </c>
      <c r="M47" s="48">
        <v>4286827.00939338</v>
      </c>
      <c r="N47" s="48">
        <v>854350.843188038</v>
      </c>
      <c r="O47" s="48">
        <v>114259.919940045</v>
      </c>
      <c r="P47" s="48">
        <v>133235.565697566</v>
      </c>
      <c r="Q47" s="48">
        <v>90845.3297236488</v>
      </c>
      <c r="R47" s="48">
        <v>16698.091925867</v>
      </c>
      <c r="S47" s="48">
        <v>113558.96640076</v>
      </c>
      <c r="T47" s="48">
        <v>142016.925782219</v>
      </c>
      <c r="U47" s="48">
        <v>187807.965146202</v>
      </c>
      <c r="V47" s="48">
        <v>39967.2598850974</v>
      </c>
      <c r="W47" s="48">
        <v>78818.3037474832</v>
      </c>
      <c r="X47" s="48">
        <v>39016.6403512595</v>
      </c>
      <c r="Y47" s="48">
        <v>226494.725401272</v>
      </c>
      <c r="Z47" s="48">
        <v>92708.1574982139</v>
      </c>
      <c r="AA47" s="48">
        <v>180869.893701523</v>
      </c>
      <c r="AB47" s="48">
        <v>31275.447293874</v>
      </c>
      <c r="AC47" s="48">
        <v>20075.1899918489</v>
      </c>
      <c r="AD47" s="48">
        <v>262478.302871955</v>
      </c>
      <c r="AE47" s="48">
        <v>80261.2372883074</v>
      </c>
      <c r="AF47" s="48">
        <v>80827.9417190653</v>
      </c>
      <c r="AG47" s="48">
        <v>41067.9171716538</v>
      </c>
      <c r="AH47" s="48">
        <v>140018.38426021</v>
      </c>
      <c r="AI47" s="48">
        <v>494284.024471523</v>
      </c>
      <c r="AJ47" s="48">
        <v>107048.581388703</v>
      </c>
      <c r="AK47" s="48">
        <v>116480.317074667</v>
      </c>
      <c r="AL47" s="48">
        <v>799809.62541329</v>
      </c>
      <c r="AM47" s="48">
        <v>364273.058636778</v>
      </c>
      <c r="AN47" s="48">
        <v>372903.080590083</v>
      </c>
      <c r="AO47" s="48">
        <v>122063.596984086</v>
      </c>
      <c r="AP47" s="48">
        <v>191110.890226699</v>
      </c>
      <c r="AQ47" s="48">
        <v>355678.167709034</v>
      </c>
      <c r="AR47" s="48">
        <v>24496148.7119583</v>
      </c>
      <c r="AS47" s="48">
        <v>217179.346157432</v>
      </c>
      <c r="AT47" s="48">
        <v>22488431.9193126</v>
      </c>
      <c r="AU47" s="48">
        <v>1403170.10175353</v>
      </c>
      <c r="AV47" s="48">
        <v>52261.5968681376</v>
      </c>
      <c r="AW47" s="48">
        <v>1812923.87962338</v>
      </c>
      <c r="AX47" s="48">
        <v>20192749.361857</v>
      </c>
      <c r="AY47" s="48">
        <v>8750228.96269547</v>
      </c>
      <c r="AZ47" s="48">
        <v>218375.782128643</v>
      </c>
      <c r="BA47" s="48">
        <v>405450.030702527</v>
      </c>
      <c r="BB47" s="48">
        <v>3791101.28097838</v>
      </c>
      <c r="BC47" s="48">
        <v>159134.233643121</v>
      </c>
      <c r="BD47" s="48">
        <v>1753591.75212095</v>
      </c>
      <c r="BE47" s="48">
        <v>2405225.52705566</v>
      </c>
      <c r="BF47" s="48">
        <v>1070127.01345942</v>
      </c>
      <c r="BG47" s="48">
        <v>5068904.97009932</v>
      </c>
      <c r="BH47" s="48">
        <v>3860616.58396473</v>
      </c>
      <c r="BI47" s="48">
        <v>2339727.15958288</v>
      </c>
      <c r="BJ47" s="48">
        <v>652530.598293373</v>
      </c>
      <c r="BK47" s="48">
        <v>3326470.87074699</v>
      </c>
      <c r="BL47" s="48">
        <v>85566.9873707932</v>
      </c>
      <c r="BM47" s="48">
        <v>822898.319760392</v>
      </c>
      <c r="BN47" s="48">
        <v>45956.6868249146</v>
      </c>
      <c r="BO47" s="48">
        <v>5701692.80796668</v>
      </c>
      <c r="BP47" s="48">
        <v>203319.319268616</v>
      </c>
      <c r="BQ47" s="48">
        <v>2607928.78266426</v>
      </c>
      <c r="BR47" s="48">
        <v>149694.236384561</v>
      </c>
      <c r="BS47" s="48">
        <v>137544.043989943</v>
      </c>
      <c r="BT47" s="48">
        <v>274943.048921398</v>
      </c>
      <c r="BU47" s="48">
        <v>346782.709394811</v>
      </c>
      <c r="BV47" s="48">
        <v>17427.0652303917</v>
      </c>
      <c r="BW47" s="48">
        <v>534012.704076845</v>
      </c>
      <c r="BX47" s="48">
        <v>428767.120050117</v>
      </c>
      <c r="BY47" s="48">
        <v>230210.843237783</v>
      </c>
      <c r="BZ47" s="48">
        <v>116147.827121324</v>
      </c>
      <c r="CA47" s="48">
        <v>331423.589860321</v>
      </c>
      <c r="CB47" s="48">
        <v>586707.563222189</v>
      </c>
      <c r="CC47" s="48">
        <v>487426.395872444</v>
      </c>
      <c r="CD47" s="48">
        <v>40764.3147896342</v>
      </c>
      <c r="CE47" s="48">
        <v>292263.40451543</v>
      </c>
      <c r="CF47" s="48">
        <v>205509.386013765</v>
      </c>
      <c r="CG47" s="48">
        <v>106076.596562509</v>
      </c>
      <c r="CH47" s="48">
        <v>510741.442188308</v>
      </c>
      <c r="CI47" s="48">
        <v>130036.269199021</v>
      </c>
      <c r="CJ47" s="48">
        <v>32596.5561067863</v>
      </c>
      <c r="CK47" s="48">
        <v>139830.135658056</v>
      </c>
      <c r="CL47" s="48">
        <v>66222.4059973346</v>
      </c>
      <c r="CM47" s="48">
        <v>373673.76546159</v>
      </c>
      <c r="CN47" s="48">
        <v>84858.5483742515</v>
      </c>
      <c r="CO47" s="48">
        <v>29355.7831074169</v>
      </c>
      <c r="CP47" s="48">
        <v>20862.3723664141</v>
      </c>
      <c r="CQ47" s="48">
        <v>215387.864975558</v>
      </c>
      <c r="CR47" s="48">
        <v>23186.0329447607</v>
      </c>
      <c r="CS47" s="48">
        <v>278725.426262186</v>
      </c>
      <c r="CT47" s="48">
        <v>200019.574738251</v>
      </c>
      <c r="CU47" s="48">
        <v>141595.94875364</v>
      </c>
      <c r="CV47" s="48">
        <v>169016.494868854</v>
      </c>
      <c r="CW47" s="48">
        <v>9037961.371045</v>
      </c>
      <c r="CX47" s="48">
        <v>542198.105525817</v>
      </c>
      <c r="CY47" s="48">
        <v>23445.2525677863</v>
      </c>
      <c r="CZ47" s="48">
        <v>8211977.449071</v>
      </c>
      <c r="DA47" s="48">
        <v>19293193.0745568</v>
      </c>
      <c r="DB47" s="48">
        <v>848064.979551557</v>
      </c>
      <c r="DC47" s="48">
        <v>1125389.7996888</v>
      </c>
      <c r="DD47" s="48">
        <v>1712032.95429697</v>
      </c>
      <c r="DE47" s="48">
        <v>1297543.58981458</v>
      </c>
      <c r="DF47" s="48">
        <v>374505.515475632</v>
      </c>
      <c r="DG47" s="48">
        <v>681666.322803863</v>
      </c>
      <c r="DH47" s="48">
        <v>3020328.17720248</v>
      </c>
      <c r="DI47" s="48">
        <v>40193770.9825282</v>
      </c>
      <c r="DJ47" s="48">
        <v>555104.21634371</v>
      </c>
      <c r="DK47" s="48">
        <v>10353913.9641626</v>
      </c>
      <c r="DL47" s="48">
        <v>7249608.72763451</v>
      </c>
      <c r="DM47" s="48">
        <v>3600285.53909277</v>
      </c>
      <c r="DN47" s="48">
        <v>305563.124886991</v>
      </c>
      <c r="DO47" s="48">
        <v>6840302.27228121</v>
      </c>
      <c r="DP47" s="48">
        <v>5435367.81142286</v>
      </c>
      <c r="DQ47" s="48">
        <v>1417090.94608055</v>
      </c>
      <c r="DR47" s="48">
        <v>494595.086818599</v>
      </c>
      <c r="DS47" s="48">
        <v>200767.703026664</v>
      </c>
      <c r="DT47" s="48">
        <v>409429.831771776</v>
      </c>
      <c r="DU47" s="48">
        <v>44025.8687968946</v>
      </c>
      <c r="DV47" s="48">
        <v>141330.490144654</v>
      </c>
      <c r="DW47" s="48">
        <v>62941.5915964525</v>
      </c>
      <c r="DX47" s="48">
        <v>32107.1380018036</v>
      </c>
      <c r="DY47" s="48">
        <v>2249307.44441639</v>
      </c>
      <c r="DZ47" s="48">
        <v>229273.542304652</v>
      </c>
      <c r="EA47" s="48">
        <v>304548.101142346</v>
      </c>
      <c r="EB47" s="48">
        <v>1326070.23229268</v>
      </c>
      <c r="EC47" s="48">
        <v>2981705.20683495</v>
      </c>
      <c r="ED47" s="48">
        <v>13157226.1799187</v>
      </c>
      <c r="EE47" s="48">
        <v>766798.710403866</v>
      </c>
      <c r="EF47" s="48">
        <v>5408508.34661395</v>
      </c>
      <c r="EG47" s="48">
        <v>1528418.49607392</v>
      </c>
      <c r="EH47" s="48">
        <v>285905.227566125</v>
      </c>
      <c r="EI47" s="48">
        <v>134436.076599849</v>
      </c>
      <c r="EJ47" s="48">
        <v>675414.404224754</v>
      </c>
      <c r="EK47" s="48">
        <v>797324.722285028</v>
      </c>
      <c r="EL47" s="48">
        <v>580404.085815902</v>
      </c>
      <c r="EM47" s="48">
        <v>1443113.57742165</v>
      </c>
      <c r="EN47" s="48">
        <v>117104.47318546</v>
      </c>
      <c r="EO47" s="48">
        <v>56507.3737646248</v>
      </c>
      <c r="EP47" s="48">
        <v>71246.7993530705</v>
      </c>
      <c r="EQ47" s="48">
        <v>136881.096618628</v>
      </c>
      <c r="ER47" s="48">
        <v>96363.0842020352</v>
      </c>
      <c r="ES47" s="48">
        <v>177238.833242921</v>
      </c>
      <c r="ET47" s="48">
        <v>41628.7895962525</v>
      </c>
      <c r="EU47" s="48">
        <v>13764.8100036786</v>
      </c>
      <c r="EV47" s="48">
        <v>1609949.45433859</v>
      </c>
      <c r="EW47" s="49">
        <f t="shared" si="0"/>
        <v>301473756.739902</v>
      </c>
      <c r="EX47" s="46">
        <v>1623233.75717175</v>
      </c>
      <c r="EY47" s="46">
        <v>25754475.8236306</v>
      </c>
      <c r="EZ47" s="49">
        <f t="shared" si="1"/>
        <v>27377709.5808024</v>
      </c>
      <c r="FA47" s="46">
        <v>0</v>
      </c>
      <c r="FB47" s="49">
        <f t="shared" si="2"/>
        <v>27377709.5808024</v>
      </c>
      <c r="FC47" s="46">
        <v>0</v>
      </c>
      <c r="FD47" s="46">
        <v>3247761.52541647</v>
      </c>
      <c r="FE47" s="49">
        <f t="shared" si="3"/>
        <v>3247761.52541647</v>
      </c>
      <c r="FF47" s="46">
        <v>11735839.458297</v>
      </c>
      <c r="FG47" s="49">
        <f t="shared" si="4"/>
        <v>42361310.5645159</v>
      </c>
      <c r="FH47" s="46">
        <v>19851992.6264409</v>
      </c>
      <c r="FI47" s="50">
        <v>323983074.677977</v>
      </c>
      <c r="FJ47" s="4"/>
    </row>
    <row r="48" spans="1:166">
      <c r="A48" s="40"/>
      <c r="B48" s="41" t="s">
        <v>50</v>
      </c>
      <c r="C48" s="42" t="s">
        <v>211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41267.4789202169</v>
      </c>
      <c r="J48" s="48">
        <v>81329.6098417884</v>
      </c>
      <c r="K48" s="48">
        <v>132645.264744935</v>
      </c>
      <c r="L48" s="48">
        <v>52136.2295989976</v>
      </c>
      <c r="M48" s="48">
        <v>66762.5875755238</v>
      </c>
      <c r="N48" s="48">
        <v>107.25462317371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>
        <v>0</v>
      </c>
      <c r="AJ48" s="48">
        <v>0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1223818.34879083</v>
      </c>
      <c r="AT48" s="48">
        <v>3633093.37727482</v>
      </c>
      <c r="AU48" s="48">
        <v>252040.304617505</v>
      </c>
      <c r="AV48" s="48">
        <v>357109.760150631</v>
      </c>
      <c r="AW48" s="48">
        <v>152097.103213199</v>
      </c>
      <c r="AX48" s="48">
        <v>176313.675765486</v>
      </c>
      <c r="AY48" s="48">
        <v>3265374.86419741</v>
      </c>
      <c r="AZ48" s="48">
        <v>0</v>
      </c>
      <c r="BA48" s="48">
        <v>0</v>
      </c>
      <c r="BB48" s="48">
        <v>0</v>
      </c>
      <c r="BC48" s="48">
        <v>69301.9385217618</v>
      </c>
      <c r="BD48" s="48">
        <v>279725.224856585</v>
      </c>
      <c r="BE48" s="48">
        <v>41824.6744559815</v>
      </c>
      <c r="BF48" s="48">
        <v>138509.350175704</v>
      </c>
      <c r="BG48" s="48">
        <v>228183.402075457</v>
      </c>
      <c r="BH48" s="48">
        <v>390981.513502775</v>
      </c>
      <c r="BI48" s="48">
        <v>111019.161454018</v>
      </c>
      <c r="BJ48" s="48">
        <v>145187.62686251</v>
      </c>
      <c r="BK48" s="48">
        <v>1037312.08785466</v>
      </c>
      <c r="BL48" s="48">
        <v>4068873.00892081</v>
      </c>
      <c r="BM48" s="48">
        <v>28668060.0749561</v>
      </c>
      <c r="BN48" s="48">
        <v>2475047.83030327</v>
      </c>
      <c r="BO48" s="48">
        <v>863765.169249375</v>
      </c>
      <c r="BP48" s="48">
        <v>108940.391562264</v>
      </c>
      <c r="BQ48" s="48">
        <v>430870.553486033</v>
      </c>
      <c r="BR48" s="48">
        <v>0</v>
      </c>
      <c r="BS48" s="48">
        <v>0</v>
      </c>
      <c r="BT48" s="48">
        <v>0</v>
      </c>
      <c r="BU48" s="48">
        <v>0</v>
      </c>
      <c r="BV48" s="48">
        <v>0</v>
      </c>
      <c r="BW48" s="48">
        <v>0</v>
      </c>
      <c r="BX48" s="48">
        <v>0</v>
      </c>
      <c r="BY48" s="48">
        <v>0</v>
      </c>
      <c r="BZ48" s="48">
        <v>0</v>
      </c>
      <c r="CA48" s="48">
        <v>0</v>
      </c>
      <c r="CB48" s="48">
        <v>0</v>
      </c>
      <c r="CC48" s="48">
        <v>0</v>
      </c>
      <c r="CD48" s="48">
        <v>0</v>
      </c>
      <c r="CE48" s="48">
        <v>0</v>
      </c>
      <c r="CF48" s="48">
        <v>0</v>
      </c>
      <c r="CG48" s="48">
        <v>0</v>
      </c>
      <c r="CH48" s="48">
        <v>0</v>
      </c>
      <c r="CI48" s="48">
        <v>0</v>
      </c>
      <c r="CJ48" s="48">
        <v>0</v>
      </c>
      <c r="CK48" s="48">
        <v>0</v>
      </c>
      <c r="CL48" s="48">
        <v>0</v>
      </c>
      <c r="CM48" s="48">
        <v>0</v>
      </c>
      <c r="CN48" s="48">
        <v>0</v>
      </c>
      <c r="CO48" s="48">
        <v>0</v>
      </c>
      <c r="CP48" s="48">
        <v>0</v>
      </c>
      <c r="CQ48" s="48">
        <v>0</v>
      </c>
      <c r="CR48" s="48">
        <v>0</v>
      </c>
      <c r="CS48" s="48">
        <v>0</v>
      </c>
      <c r="CT48" s="48">
        <v>121360.12558105</v>
      </c>
      <c r="CU48" s="48">
        <v>24975.8077090849</v>
      </c>
      <c r="CV48" s="48">
        <v>668.668619459642</v>
      </c>
      <c r="CW48" s="48">
        <v>268830.444354317</v>
      </c>
      <c r="CX48" s="48">
        <v>579083.160963961</v>
      </c>
      <c r="CY48" s="48">
        <v>0</v>
      </c>
      <c r="CZ48" s="48">
        <v>963822.614599651</v>
      </c>
      <c r="DA48" s="48">
        <v>608364.846293026</v>
      </c>
      <c r="DB48" s="48">
        <v>0</v>
      </c>
      <c r="DC48" s="48">
        <v>0</v>
      </c>
      <c r="DD48" s="48">
        <v>0</v>
      </c>
      <c r="DE48" s="48">
        <v>0</v>
      </c>
      <c r="DF48" s="48">
        <v>0</v>
      </c>
      <c r="DG48" s="48">
        <v>0</v>
      </c>
      <c r="DH48" s="48">
        <v>0</v>
      </c>
      <c r="DI48" s="48">
        <v>0</v>
      </c>
      <c r="DJ48" s="48">
        <v>0</v>
      </c>
      <c r="DK48" s="48">
        <v>0</v>
      </c>
      <c r="DL48" s="48">
        <v>0</v>
      </c>
      <c r="DM48" s="48">
        <v>0</v>
      </c>
      <c r="DN48" s="48">
        <v>0</v>
      </c>
      <c r="DO48" s="48">
        <v>0</v>
      </c>
      <c r="DP48" s="48">
        <v>0</v>
      </c>
      <c r="DQ48" s="48">
        <v>0</v>
      </c>
      <c r="DR48" s="48">
        <v>0</v>
      </c>
      <c r="DS48" s="48">
        <v>150577.871580773</v>
      </c>
      <c r="DT48" s="48">
        <v>0</v>
      </c>
      <c r="DU48" s="48">
        <v>0</v>
      </c>
      <c r="DV48" s="48">
        <v>0</v>
      </c>
      <c r="DW48" s="48">
        <v>0</v>
      </c>
      <c r="DX48" s="48">
        <v>0</v>
      </c>
      <c r="DY48" s="48">
        <v>0</v>
      </c>
      <c r="DZ48" s="48">
        <v>0</v>
      </c>
      <c r="EA48" s="48">
        <v>0</v>
      </c>
      <c r="EB48" s="48">
        <v>0</v>
      </c>
      <c r="EC48" s="48">
        <v>0</v>
      </c>
      <c r="ED48" s="48">
        <v>0</v>
      </c>
      <c r="EE48" s="48">
        <v>0</v>
      </c>
      <c r="EF48" s="48">
        <v>0</v>
      </c>
      <c r="EG48" s="48">
        <v>0</v>
      </c>
      <c r="EH48" s="48">
        <v>0</v>
      </c>
      <c r="EI48" s="48">
        <v>0</v>
      </c>
      <c r="EJ48" s="48">
        <v>0</v>
      </c>
      <c r="EK48" s="48">
        <v>0</v>
      </c>
      <c r="EL48" s="48">
        <v>0</v>
      </c>
      <c r="EM48" s="48">
        <v>0</v>
      </c>
      <c r="EN48" s="48">
        <v>0</v>
      </c>
      <c r="EO48" s="48">
        <v>0</v>
      </c>
      <c r="EP48" s="48">
        <v>0</v>
      </c>
      <c r="EQ48" s="48">
        <v>0</v>
      </c>
      <c r="ER48" s="48">
        <v>0</v>
      </c>
      <c r="ES48" s="48">
        <v>0</v>
      </c>
      <c r="ET48" s="48">
        <v>0</v>
      </c>
      <c r="EU48" s="48">
        <v>0</v>
      </c>
      <c r="EV48" s="48">
        <v>0</v>
      </c>
      <c r="EW48" s="49">
        <f t="shared" si="0"/>
        <v>51209381.4072531</v>
      </c>
      <c r="EX48" s="46">
        <v>756776.008342845</v>
      </c>
      <c r="EY48" s="46">
        <v>892833.415209576</v>
      </c>
      <c r="EZ48" s="49">
        <f t="shared" si="1"/>
        <v>1649609.42355242</v>
      </c>
      <c r="FA48" s="46">
        <v>0</v>
      </c>
      <c r="FB48" s="49">
        <f t="shared" si="2"/>
        <v>1649609.42355242</v>
      </c>
      <c r="FC48" s="46">
        <v>0</v>
      </c>
      <c r="FD48" s="46">
        <v>201643.046215778</v>
      </c>
      <c r="FE48" s="49">
        <f t="shared" si="3"/>
        <v>201643.046215778</v>
      </c>
      <c r="FF48" s="46">
        <v>1596429.50700283</v>
      </c>
      <c r="FG48" s="49">
        <f t="shared" si="4"/>
        <v>3447681.97677103</v>
      </c>
      <c r="FH48" s="46">
        <v>2092253.21776951</v>
      </c>
      <c r="FI48" s="50">
        <v>52564810.1662546</v>
      </c>
      <c r="FJ48" s="4"/>
    </row>
    <row r="49" spans="1:166">
      <c r="A49" s="40"/>
      <c r="B49" s="41" t="s">
        <v>51</v>
      </c>
      <c r="C49" s="42" t="s">
        <v>212</v>
      </c>
      <c r="D49" s="48">
        <v>2260.70578273649</v>
      </c>
      <c r="E49" s="48">
        <v>23.2972383565541</v>
      </c>
      <c r="F49" s="48">
        <v>540.61272624732</v>
      </c>
      <c r="G49" s="48">
        <v>11633.284603221</v>
      </c>
      <c r="H49" s="48">
        <v>586.427325786779</v>
      </c>
      <c r="I49" s="48">
        <v>137476.312958579</v>
      </c>
      <c r="J49" s="48">
        <v>1074091.8097297</v>
      </c>
      <c r="K49" s="48">
        <v>498315.559742531</v>
      </c>
      <c r="L49" s="48">
        <v>961140.276231186</v>
      </c>
      <c r="M49" s="48">
        <v>1504647.48986532</v>
      </c>
      <c r="N49" s="48">
        <v>245441.7331855</v>
      </c>
      <c r="O49" s="48">
        <v>0</v>
      </c>
      <c r="P49" s="48">
        <v>0</v>
      </c>
      <c r="Q49" s="48">
        <v>8784.81423587069</v>
      </c>
      <c r="R49" s="48">
        <v>115421.638480844</v>
      </c>
      <c r="S49" s="48">
        <v>7948.88084504904</v>
      </c>
      <c r="T49" s="48">
        <v>6044.79728599331</v>
      </c>
      <c r="U49" s="48">
        <v>80156.0417386443</v>
      </c>
      <c r="V49" s="48">
        <v>0</v>
      </c>
      <c r="W49" s="48">
        <v>0</v>
      </c>
      <c r="X49" s="48">
        <v>0</v>
      </c>
      <c r="Y49" s="48">
        <v>0</v>
      </c>
      <c r="Z49" s="48">
        <v>122752.103261086</v>
      </c>
      <c r="AA49" s="48">
        <v>73619.7457372148</v>
      </c>
      <c r="AB49" s="48">
        <v>20.0840097348873</v>
      </c>
      <c r="AC49" s="48">
        <v>3096.32833184728</v>
      </c>
      <c r="AD49" s="48">
        <v>146478.314922054</v>
      </c>
      <c r="AE49" s="48">
        <v>28615.4084150582</v>
      </c>
      <c r="AF49" s="48">
        <v>17378.7416865487</v>
      </c>
      <c r="AG49" s="48">
        <v>100733.828990172</v>
      </c>
      <c r="AH49" s="48">
        <v>363308.065131464</v>
      </c>
      <c r="AI49" s="48">
        <v>23586.0815088525</v>
      </c>
      <c r="AJ49" s="48">
        <v>210275.266080559</v>
      </c>
      <c r="AK49" s="48">
        <v>557372.095964686</v>
      </c>
      <c r="AL49" s="48">
        <v>2690007.98856738</v>
      </c>
      <c r="AM49" s="48">
        <v>723350.702316091</v>
      </c>
      <c r="AN49" s="48">
        <v>9229914.94765935</v>
      </c>
      <c r="AO49" s="48">
        <v>170408.423901448</v>
      </c>
      <c r="AP49" s="48">
        <v>116607.856077077</v>
      </c>
      <c r="AQ49" s="48">
        <v>250469.059829649</v>
      </c>
      <c r="AR49" s="48">
        <v>4321364.0072593</v>
      </c>
      <c r="AS49" s="48">
        <v>85560.7766904657</v>
      </c>
      <c r="AT49" s="48">
        <v>49992731.7613541</v>
      </c>
      <c r="AU49" s="48">
        <v>12986995.0908795</v>
      </c>
      <c r="AV49" s="48">
        <v>8062807.02847265</v>
      </c>
      <c r="AW49" s="48">
        <v>11123311.1259562</v>
      </c>
      <c r="AX49" s="48">
        <v>40232518.5928178</v>
      </c>
      <c r="AY49" s="48">
        <v>35302126.1932376</v>
      </c>
      <c r="AZ49" s="48">
        <v>3740709.72922318</v>
      </c>
      <c r="BA49" s="48">
        <v>10980156.1600506</v>
      </c>
      <c r="BB49" s="48">
        <v>7087393.11345178</v>
      </c>
      <c r="BC49" s="48">
        <v>1133623.03512397</v>
      </c>
      <c r="BD49" s="48">
        <v>9223114.61613017</v>
      </c>
      <c r="BE49" s="48">
        <v>249918.140762397</v>
      </c>
      <c r="BF49" s="48">
        <v>342390.644110697</v>
      </c>
      <c r="BG49" s="48">
        <v>1327262.55368481</v>
      </c>
      <c r="BH49" s="48">
        <v>7476606.18084348</v>
      </c>
      <c r="BI49" s="48">
        <v>1085862.68111511</v>
      </c>
      <c r="BJ49" s="48">
        <v>427456.935417791</v>
      </c>
      <c r="BK49" s="48">
        <v>1423066.98381336</v>
      </c>
      <c r="BL49" s="48">
        <v>56795.270607277</v>
      </c>
      <c r="BM49" s="48">
        <v>2793063.07954777</v>
      </c>
      <c r="BN49" s="48">
        <v>198125.791544774</v>
      </c>
      <c r="BO49" s="48">
        <v>7465288.59366283</v>
      </c>
      <c r="BP49" s="48">
        <v>1303290.91484003</v>
      </c>
      <c r="BQ49" s="48">
        <v>1224275.11126092</v>
      </c>
      <c r="BR49" s="48">
        <v>18555.0787378725</v>
      </c>
      <c r="BS49" s="48">
        <v>46615.2193222032</v>
      </c>
      <c r="BT49" s="48">
        <v>28372.352483225</v>
      </c>
      <c r="BU49" s="48">
        <v>231661.257043798</v>
      </c>
      <c r="BV49" s="48">
        <v>17392.9813935351</v>
      </c>
      <c r="BW49" s="48">
        <v>1391093.16076591</v>
      </c>
      <c r="BX49" s="48">
        <v>46575.4026554831</v>
      </c>
      <c r="BY49" s="48">
        <v>16122.8429960707</v>
      </c>
      <c r="BZ49" s="48">
        <v>28809.5344756389</v>
      </c>
      <c r="CA49" s="48">
        <v>237462.397356863</v>
      </c>
      <c r="CB49" s="48">
        <v>81310.070961989</v>
      </c>
      <c r="CC49" s="48">
        <v>435436.008519124</v>
      </c>
      <c r="CD49" s="48">
        <v>26469.2819778938</v>
      </c>
      <c r="CE49" s="48">
        <v>34145.1245589778</v>
      </c>
      <c r="CF49" s="48">
        <v>98325.1923543867</v>
      </c>
      <c r="CG49" s="48">
        <v>62504.3201453607</v>
      </c>
      <c r="CH49" s="48">
        <v>465641.365257543</v>
      </c>
      <c r="CI49" s="48">
        <v>695614.091893216</v>
      </c>
      <c r="CJ49" s="48">
        <v>5421541.09074439</v>
      </c>
      <c r="CK49" s="48">
        <v>730046.33015752</v>
      </c>
      <c r="CL49" s="48">
        <v>252786.32635822</v>
      </c>
      <c r="CM49" s="48">
        <v>28462.2154449648</v>
      </c>
      <c r="CN49" s="48">
        <v>75086.9986193266</v>
      </c>
      <c r="CO49" s="48">
        <v>175630.421608463</v>
      </c>
      <c r="CP49" s="48">
        <v>2067.47281115969</v>
      </c>
      <c r="CQ49" s="48">
        <v>2638375.46500587</v>
      </c>
      <c r="CR49" s="48">
        <v>16763.8164489264</v>
      </c>
      <c r="CS49" s="48">
        <v>149562.402670129</v>
      </c>
      <c r="CT49" s="48">
        <v>739925.940973194</v>
      </c>
      <c r="CU49" s="48">
        <v>112639.097683911</v>
      </c>
      <c r="CV49" s="48">
        <v>4947.94265158581</v>
      </c>
      <c r="CW49" s="48">
        <v>41458.2010180938</v>
      </c>
      <c r="CX49" s="48">
        <v>12676.113398906</v>
      </c>
      <c r="CY49" s="48">
        <v>562460.593840372</v>
      </c>
      <c r="CZ49" s="48">
        <v>1192578.40246225</v>
      </c>
      <c r="DA49" s="48">
        <v>2930226.77738124</v>
      </c>
      <c r="DB49" s="48">
        <v>282080.574334084</v>
      </c>
      <c r="DC49" s="48">
        <v>209000.761058249</v>
      </c>
      <c r="DD49" s="48">
        <v>0</v>
      </c>
      <c r="DE49" s="48">
        <v>39.2745993355989</v>
      </c>
      <c r="DF49" s="48">
        <v>11987.0421417493</v>
      </c>
      <c r="DG49" s="48">
        <v>48020.9243076365</v>
      </c>
      <c r="DH49" s="48">
        <v>1178.60942904585</v>
      </c>
      <c r="DI49" s="48">
        <v>628.995992402154</v>
      </c>
      <c r="DJ49" s="48">
        <v>64.2062294520954</v>
      </c>
      <c r="DK49" s="48">
        <v>7029.71707067384</v>
      </c>
      <c r="DL49" s="48">
        <v>0.259674824593615</v>
      </c>
      <c r="DM49" s="48">
        <v>0.105115092685018</v>
      </c>
      <c r="DN49" s="48">
        <v>13381.7584355348</v>
      </c>
      <c r="DO49" s="48">
        <v>464.338603234411</v>
      </c>
      <c r="DP49" s="48">
        <v>1301.19497199664</v>
      </c>
      <c r="DQ49" s="48">
        <v>0</v>
      </c>
      <c r="DR49" s="48">
        <v>2699.7757669722</v>
      </c>
      <c r="DS49" s="48">
        <v>0</v>
      </c>
      <c r="DT49" s="48">
        <v>0</v>
      </c>
      <c r="DU49" s="48">
        <v>3.21589950589392</v>
      </c>
      <c r="DV49" s="48">
        <v>25185.9188032363</v>
      </c>
      <c r="DW49" s="48">
        <v>0</v>
      </c>
      <c r="DX49" s="48">
        <v>0</v>
      </c>
      <c r="DY49" s="48">
        <v>0</v>
      </c>
      <c r="DZ49" s="48">
        <v>0</v>
      </c>
      <c r="EA49" s="48">
        <v>0</v>
      </c>
      <c r="EB49" s="48">
        <v>16473.9307609314</v>
      </c>
      <c r="EC49" s="48">
        <v>1597.17458711615</v>
      </c>
      <c r="ED49" s="48">
        <v>169752.266063792</v>
      </c>
      <c r="EE49" s="48">
        <v>1486711.65593749</v>
      </c>
      <c r="EF49" s="48">
        <v>1699423.87418909</v>
      </c>
      <c r="EG49" s="48">
        <v>176965.265561491</v>
      </c>
      <c r="EH49" s="48">
        <v>6819.61495563572</v>
      </c>
      <c r="EI49" s="48">
        <v>84356.4814274506</v>
      </c>
      <c r="EJ49" s="48">
        <v>53047.4190988488</v>
      </c>
      <c r="EK49" s="48">
        <v>190675.970023363</v>
      </c>
      <c r="EL49" s="48">
        <v>192276.457729111</v>
      </c>
      <c r="EM49" s="48">
        <v>725775.772610556</v>
      </c>
      <c r="EN49" s="48">
        <v>60823.9471356445</v>
      </c>
      <c r="EO49" s="48">
        <v>369.491842776258</v>
      </c>
      <c r="EP49" s="48">
        <v>1436.46561092644</v>
      </c>
      <c r="EQ49" s="48">
        <v>851.028421612083</v>
      </c>
      <c r="ER49" s="48">
        <v>2743.29136547974</v>
      </c>
      <c r="ES49" s="48">
        <v>9557.4496528857</v>
      </c>
      <c r="ET49" s="48">
        <v>9.94507163753451</v>
      </c>
      <c r="EU49" s="48">
        <v>0</v>
      </c>
      <c r="EV49" s="48">
        <v>9350.46905558907</v>
      </c>
      <c r="EW49" s="49">
        <f t="shared" si="0"/>
        <v>263669748.771936</v>
      </c>
      <c r="EX49" s="46">
        <v>0</v>
      </c>
      <c r="EY49" s="46">
        <v>0</v>
      </c>
      <c r="EZ49" s="49">
        <f t="shared" si="1"/>
        <v>0</v>
      </c>
      <c r="FA49" s="46">
        <v>0</v>
      </c>
      <c r="FB49" s="49">
        <f t="shared" si="2"/>
        <v>0</v>
      </c>
      <c r="FC49" s="46">
        <v>0</v>
      </c>
      <c r="FD49" s="46">
        <v>777414.716459681</v>
      </c>
      <c r="FE49" s="49">
        <f t="shared" si="3"/>
        <v>777414.716459681</v>
      </c>
      <c r="FF49" s="46">
        <v>24415358.581872</v>
      </c>
      <c r="FG49" s="49">
        <f t="shared" si="4"/>
        <v>25192773.2983317</v>
      </c>
      <c r="FH49" s="46">
        <v>43651391.8456024</v>
      </c>
      <c r="FI49" s="50">
        <v>245211130.224666</v>
      </c>
      <c r="FJ49" s="4"/>
    </row>
    <row r="50" spans="1:166">
      <c r="A50" s="40"/>
      <c r="B50" s="41" t="s">
        <v>52</v>
      </c>
      <c r="C50" s="42" t="s">
        <v>213</v>
      </c>
      <c r="D50" s="48">
        <v>55091665.295528</v>
      </c>
      <c r="E50" s="48">
        <v>1587131.5625048</v>
      </c>
      <c r="F50" s="48">
        <v>0</v>
      </c>
      <c r="G50" s="48">
        <v>0</v>
      </c>
      <c r="H50" s="48">
        <v>16650.6578664502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114671.334968989</v>
      </c>
      <c r="AU50" s="48">
        <v>8337687.96988011</v>
      </c>
      <c r="AV50" s="48">
        <v>180055.832729094</v>
      </c>
      <c r="AW50" s="48">
        <v>0</v>
      </c>
      <c r="AX50" s="48">
        <v>0</v>
      </c>
      <c r="AY50" s="48">
        <v>0</v>
      </c>
      <c r="AZ50" s="48">
        <v>0</v>
      </c>
      <c r="BA50" s="48">
        <v>0</v>
      </c>
      <c r="BB50" s="48">
        <v>0</v>
      </c>
      <c r="BC50" s="48">
        <v>0</v>
      </c>
      <c r="BD50" s="48">
        <v>0</v>
      </c>
      <c r="BE50" s="48">
        <v>0</v>
      </c>
      <c r="BF50" s="48">
        <v>0</v>
      </c>
      <c r="BG50" s="48">
        <v>0</v>
      </c>
      <c r="BH50" s="48">
        <v>0</v>
      </c>
      <c r="BI50" s="48">
        <v>0</v>
      </c>
      <c r="BJ50" s="48">
        <v>0</v>
      </c>
      <c r="BK50" s="48">
        <v>0</v>
      </c>
      <c r="BL50" s="48">
        <v>0</v>
      </c>
      <c r="BM50" s="48">
        <v>0</v>
      </c>
      <c r="BN50" s="48">
        <v>0</v>
      </c>
      <c r="BO50" s="48">
        <v>0</v>
      </c>
      <c r="BP50" s="48">
        <v>0</v>
      </c>
      <c r="BQ50" s="48">
        <v>0</v>
      </c>
      <c r="BR50" s="48">
        <v>0</v>
      </c>
      <c r="BS50" s="48">
        <v>0</v>
      </c>
      <c r="BT50" s="48">
        <v>0</v>
      </c>
      <c r="BU50" s="48">
        <v>0</v>
      </c>
      <c r="BV50" s="48">
        <v>0</v>
      </c>
      <c r="BW50" s="48">
        <v>0</v>
      </c>
      <c r="BX50" s="48">
        <v>0</v>
      </c>
      <c r="BY50" s="48">
        <v>0</v>
      </c>
      <c r="BZ50" s="48">
        <v>0</v>
      </c>
      <c r="CA50" s="48">
        <v>0</v>
      </c>
      <c r="CB50" s="48">
        <v>0</v>
      </c>
      <c r="CC50" s="48">
        <v>0</v>
      </c>
      <c r="CD50" s="48">
        <v>0</v>
      </c>
      <c r="CE50" s="48">
        <v>0</v>
      </c>
      <c r="CF50" s="48">
        <v>0</v>
      </c>
      <c r="CG50" s="48">
        <v>0</v>
      </c>
      <c r="CH50" s="48">
        <v>0</v>
      </c>
      <c r="CI50" s="48">
        <v>0</v>
      </c>
      <c r="CJ50" s="48">
        <v>0</v>
      </c>
      <c r="CK50" s="48">
        <v>0</v>
      </c>
      <c r="CL50" s="48">
        <v>0</v>
      </c>
      <c r="CM50" s="48">
        <v>0</v>
      </c>
      <c r="CN50" s="48">
        <v>0</v>
      </c>
      <c r="CO50" s="48">
        <v>0</v>
      </c>
      <c r="CP50" s="48">
        <v>0</v>
      </c>
      <c r="CQ50" s="48">
        <v>0</v>
      </c>
      <c r="CR50" s="48">
        <v>0.192314005703081</v>
      </c>
      <c r="CS50" s="48">
        <v>0</v>
      </c>
      <c r="CT50" s="48">
        <v>0</v>
      </c>
      <c r="CU50" s="48">
        <v>0</v>
      </c>
      <c r="CV50" s="48">
        <v>0</v>
      </c>
      <c r="CW50" s="48">
        <v>0</v>
      </c>
      <c r="CX50" s="48">
        <v>0</v>
      </c>
      <c r="CY50" s="48">
        <v>0</v>
      </c>
      <c r="CZ50" s="48">
        <v>0</v>
      </c>
      <c r="DA50" s="48">
        <v>0</v>
      </c>
      <c r="DB50" s="48">
        <v>0</v>
      </c>
      <c r="DC50" s="48">
        <v>0</v>
      </c>
      <c r="DD50" s="48">
        <v>0</v>
      </c>
      <c r="DE50" s="48">
        <v>0</v>
      </c>
      <c r="DF50" s="48">
        <v>0</v>
      </c>
      <c r="DG50" s="48">
        <v>0</v>
      </c>
      <c r="DH50" s="48">
        <v>0</v>
      </c>
      <c r="DI50" s="48">
        <v>0</v>
      </c>
      <c r="DJ50" s="48">
        <v>0</v>
      </c>
      <c r="DK50" s="48">
        <v>0</v>
      </c>
      <c r="DL50" s="48">
        <v>0</v>
      </c>
      <c r="DM50" s="48">
        <v>0</v>
      </c>
      <c r="DN50" s="48">
        <v>0</v>
      </c>
      <c r="DO50" s="48">
        <v>0</v>
      </c>
      <c r="DP50" s="48">
        <v>0</v>
      </c>
      <c r="DQ50" s="48">
        <v>0</v>
      </c>
      <c r="DR50" s="48">
        <v>134141.578794946</v>
      </c>
      <c r="DS50" s="48">
        <v>0</v>
      </c>
      <c r="DT50" s="48">
        <v>0</v>
      </c>
      <c r="DU50" s="48">
        <v>0.286870767656854</v>
      </c>
      <c r="DV50" s="48">
        <v>0</v>
      </c>
      <c r="DW50" s="48">
        <v>0</v>
      </c>
      <c r="DX50" s="48">
        <v>0</v>
      </c>
      <c r="DY50" s="48">
        <v>0</v>
      </c>
      <c r="DZ50" s="48">
        <v>0</v>
      </c>
      <c r="EA50" s="48">
        <v>0</v>
      </c>
      <c r="EB50" s="48">
        <v>1466.98177892333</v>
      </c>
      <c r="EC50" s="48">
        <v>0</v>
      </c>
      <c r="ED50" s="48">
        <v>0</v>
      </c>
      <c r="EE50" s="48">
        <v>45947.6736704358</v>
      </c>
      <c r="EF50" s="48">
        <v>0</v>
      </c>
      <c r="EG50" s="48">
        <v>0</v>
      </c>
      <c r="EH50" s="48">
        <v>0</v>
      </c>
      <c r="EI50" s="48">
        <v>4087.75092418326</v>
      </c>
      <c r="EJ50" s="48">
        <v>4731.87355203309</v>
      </c>
      <c r="EK50" s="48">
        <v>0</v>
      </c>
      <c r="EL50" s="48">
        <v>0</v>
      </c>
      <c r="EM50" s="48">
        <v>99093.8168287364</v>
      </c>
      <c r="EN50" s="48">
        <v>0</v>
      </c>
      <c r="EO50" s="48">
        <v>0</v>
      </c>
      <c r="EP50" s="48">
        <v>0</v>
      </c>
      <c r="EQ50" s="48">
        <v>0</v>
      </c>
      <c r="ER50" s="48">
        <v>0</v>
      </c>
      <c r="ES50" s="48">
        <v>29555.5687225997</v>
      </c>
      <c r="ET50" s="48">
        <v>0</v>
      </c>
      <c r="EU50" s="48">
        <v>0</v>
      </c>
      <c r="EV50" s="48">
        <v>0</v>
      </c>
      <c r="EW50" s="49">
        <f t="shared" si="0"/>
        <v>65646888.3769341</v>
      </c>
      <c r="EX50" s="46">
        <v>0</v>
      </c>
      <c r="EY50" s="46">
        <v>0</v>
      </c>
      <c r="EZ50" s="49">
        <f t="shared" si="1"/>
        <v>0</v>
      </c>
      <c r="FA50" s="46">
        <v>0</v>
      </c>
      <c r="FB50" s="49">
        <f t="shared" si="2"/>
        <v>0</v>
      </c>
      <c r="FC50" s="46">
        <v>0</v>
      </c>
      <c r="FD50" s="46">
        <v>-400238.129221317</v>
      </c>
      <c r="FE50" s="49">
        <f t="shared" si="3"/>
        <v>-400238.129221317</v>
      </c>
      <c r="FF50" s="46">
        <v>3683671.13716463</v>
      </c>
      <c r="FG50" s="49">
        <f t="shared" si="4"/>
        <v>3283433.00794331</v>
      </c>
      <c r="FH50" s="46">
        <v>1723784.93680862</v>
      </c>
      <c r="FI50" s="50">
        <v>67206536.4480688</v>
      </c>
      <c r="FJ50" s="4"/>
    </row>
    <row r="51" spans="1:166">
      <c r="A51" s="40"/>
      <c r="B51" s="41" t="s">
        <v>53</v>
      </c>
      <c r="C51" s="42" t="s">
        <v>214</v>
      </c>
      <c r="D51" s="48">
        <v>17774703.3858843</v>
      </c>
      <c r="E51" s="48">
        <v>1077489.53361952</v>
      </c>
      <c r="F51" s="48">
        <v>3363.66035073551</v>
      </c>
      <c r="G51" s="48">
        <v>10343.8683320285</v>
      </c>
      <c r="H51" s="48">
        <v>297138.355108081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>
        <v>0</v>
      </c>
      <c r="AJ51" s="48">
        <v>0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8">
        <v>0</v>
      </c>
      <c r="AU51" s="48">
        <v>0</v>
      </c>
      <c r="AV51" s="48">
        <v>5324626.80424797</v>
      </c>
      <c r="AW51" s="48">
        <v>0</v>
      </c>
      <c r="AX51" s="48">
        <v>0</v>
      </c>
      <c r="AY51" s="48">
        <v>0</v>
      </c>
      <c r="AZ51" s="48">
        <v>0</v>
      </c>
      <c r="BA51" s="48">
        <v>0</v>
      </c>
      <c r="BB51" s="48">
        <v>0</v>
      </c>
      <c r="BC51" s="48">
        <v>0</v>
      </c>
      <c r="BD51" s="48">
        <v>0</v>
      </c>
      <c r="BE51" s="48">
        <v>0</v>
      </c>
      <c r="BF51" s="48">
        <v>0</v>
      </c>
      <c r="BG51" s="48">
        <v>0</v>
      </c>
      <c r="BH51" s="48">
        <v>0</v>
      </c>
      <c r="BI51" s="48">
        <v>0</v>
      </c>
      <c r="BJ51" s="48">
        <v>0</v>
      </c>
      <c r="BK51" s="48">
        <v>0</v>
      </c>
      <c r="BL51" s="48">
        <v>0</v>
      </c>
      <c r="BM51" s="48">
        <v>0</v>
      </c>
      <c r="BN51" s="48">
        <v>0</v>
      </c>
      <c r="BO51" s="48">
        <v>0</v>
      </c>
      <c r="BP51" s="48">
        <v>0</v>
      </c>
      <c r="BQ51" s="48">
        <v>0</v>
      </c>
      <c r="BR51" s="48">
        <v>0</v>
      </c>
      <c r="BS51" s="48">
        <v>0</v>
      </c>
      <c r="BT51" s="48">
        <v>0</v>
      </c>
      <c r="BU51" s="48">
        <v>0</v>
      </c>
      <c r="BV51" s="48">
        <v>0</v>
      </c>
      <c r="BW51" s="48">
        <v>0</v>
      </c>
      <c r="BX51" s="48">
        <v>0</v>
      </c>
      <c r="BY51" s="48">
        <v>0</v>
      </c>
      <c r="BZ51" s="48">
        <v>0</v>
      </c>
      <c r="CA51" s="48">
        <v>0</v>
      </c>
      <c r="CB51" s="48">
        <v>0</v>
      </c>
      <c r="CC51" s="48">
        <v>0</v>
      </c>
      <c r="CD51" s="48">
        <v>0</v>
      </c>
      <c r="CE51" s="48">
        <v>0</v>
      </c>
      <c r="CF51" s="48">
        <v>0</v>
      </c>
      <c r="CG51" s="48">
        <v>0</v>
      </c>
      <c r="CH51" s="48">
        <v>0</v>
      </c>
      <c r="CI51" s="48">
        <v>0</v>
      </c>
      <c r="CJ51" s="48">
        <v>0</v>
      </c>
      <c r="CK51" s="48">
        <v>0</v>
      </c>
      <c r="CL51" s="48">
        <v>0</v>
      </c>
      <c r="CM51" s="48">
        <v>0</v>
      </c>
      <c r="CN51" s="48">
        <v>0</v>
      </c>
      <c r="CO51" s="48">
        <v>0</v>
      </c>
      <c r="CP51" s="48">
        <v>0</v>
      </c>
      <c r="CQ51" s="48">
        <v>0</v>
      </c>
      <c r="CR51" s="48">
        <v>0</v>
      </c>
      <c r="CS51" s="48">
        <v>0</v>
      </c>
      <c r="CT51" s="48">
        <v>0</v>
      </c>
      <c r="CU51" s="48">
        <v>0</v>
      </c>
      <c r="CV51" s="48">
        <v>0</v>
      </c>
      <c r="CW51" s="48">
        <v>0</v>
      </c>
      <c r="CX51" s="48">
        <v>0</v>
      </c>
      <c r="CY51" s="48">
        <v>0</v>
      </c>
      <c r="CZ51" s="48">
        <v>0</v>
      </c>
      <c r="DA51" s="48">
        <v>0</v>
      </c>
      <c r="DB51" s="48">
        <v>0</v>
      </c>
      <c r="DC51" s="48">
        <v>0</v>
      </c>
      <c r="DD51" s="48">
        <v>4325.41378246864</v>
      </c>
      <c r="DE51" s="48">
        <v>4354.86404230485</v>
      </c>
      <c r="DF51" s="48">
        <v>0</v>
      </c>
      <c r="DG51" s="48">
        <v>0</v>
      </c>
      <c r="DH51" s="48">
        <v>0</v>
      </c>
      <c r="DI51" s="48">
        <v>0</v>
      </c>
      <c r="DJ51" s="48">
        <v>0</v>
      </c>
      <c r="DK51" s="48">
        <v>0</v>
      </c>
      <c r="DL51" s="48">
        <v>0</v>
      </c>
      <c r="DM51" s="48">
        <v>0</v>
      </c>
      <c r="DN51" s="48">
        <v>0</v>
      </c>
      <c r="DO51" s="48">
        <v>0</v>
      </c>
      <c r="DP51" s="48">
        <v>119.396509032866</v>
      </c>
      <c r="DQ51" s="48">
        <v>0</v>
      </c>
      <c r="DR51" s="48">
        <v>76865.8430762817</v>
      </c>
      <c r="DS51" s="48">
        <v>0</v>
      </c>
      <c r="DT51" s="48">
        <v>0</v>
      </c>
      <c r="DU51" s="48">
        <v>0.295091740724312</v>
      </c>
      <c r="DV51" s="48">
        <v>0</v>
      </c>
      <c r="DW51" s="48">
        <v>0</v>
      </c>
      <c r="DX51" s="48">
        <v>0</v>
      </c>
      <c r="DY51" s="48">
        <v>0</v>
      </c>
      <c r="DZ51" s="48">
        <v>0</v>
      </c>
      <c r="EA51" s="48">
        <v>0</v>
      </c>
      <c r="EB51" s="48">
        <v>1594.50268841641</v>
      </c>
      <c r="EC51" s="48">
        <v>0</v>
      </c>
      <c r="ED51" s="48">
        <v>0</v>
      </c>
      <c r="EE51" s="48">
        <v>94781.7670946905</v>
      </c>
      <c r="EF51" s="48">
        <v>0</v>
      </c>
      <c r="EG51" s="48">
        <v>0</v>
      </c>
      <c r="EH51" s="48">
        <v>0</v>
      </c>
      <c r="EI51" s="48">
        <v>19056.8248309348</v>
      </c>
      <c r="EJ51" s="48">
        <v>544602.616518241</v>
      </c>
      <c r="EK51" s="48">
        <v>17496.2707367625</v>
      </c>
      <c r="EL51" s="48">
        <v>17643.128987249</v>
      </c>
      <c r="EM51" s="48">
        <v>439.228667170434</v>
      </c>
      <c r="EN51" s="48">
        <v>0</v>
      </c>
      <c r="EO51" s="48">
        <v>0</v>
      </c>
      <c r="EP51" s="48">
        <v>0</v>
      </c>
      <c r="EQ51" s="48">
        <v>0</v>
      </c>
      <c r="ER51" s="48">
        <v>0</v>
      </c>
      <c r="ES51" s="48">
        <v>9181.05061216332</v>
      </c>
      <c r="ET51" s="48">
        <v>0</v>
      </c>
      <c r="EU51" s="48">
        <v>0</v>
      </c>
      <c r="EV51" s="48">
        <v>0</v>
      </c>
      <c r="EW51" s="49">
        <f t="shared" si="0"/>
        <v>25278126.8101801</v>
      </c>
      <c r="EX51" s="46">
        <v>133884.334819849</v>
      </c>
      <c r="EY51" s="46">
        <v>195251.7838542</v>
      </c>
      <c r="EZ51" s="49">
        <f t="shared" si="1"/>
        <v>329136.118674049</v>
      </c>
      <c r="FA51" s="46">
        <v>0</v>
      </c>
      <c r="FB51" s="49">
        <f t="shared" si="2"/>
        <v>329136.118674049</v>
      </c>
      <c r="FC51" s="46">
        <v>0</v>
      </c>
      <c r="FD51" s="46">
        <v>49341.4305264658</v>
      </c>
      <c r="FE51" s="49">
        <f t="shared" si="3"/>
        <v>49341.4305264658</v>
      </c>
      <c r="FF51" s="46">
        <v>3089376.93752355</v>
      </c>
      <c r="FG51" s="49">
        <f t="shared" si="4"/>
        <v>3467854.48672407</v>
      </c>
      <c r="FH51" s="46">
        <v>463612.178018113</v>
      </c>
      <c r="FI51" s="50">
        <v>28282369.118886</v>
      </c>
      <c r="FJ51" s="4"/>
    </row>
    <row r="52" spans="1:166">
      <c r="A52" s="40"/>
      <c r="B52" s="41" t="s">
        <v>54</v>
      </c>
      <c r="C52" s="42" t="s">
        <v>215</v>
      </c>
      <c r="D52" s="48">
        <v>9511.23268814602</v>
      </c>
      <c r="E52" s="48">
        <v>26.6166501543448</v>
      </c>
      <c r="F52" s="48">
        <v>9211.39615182852</v>
      </c>
      <c r="G52" s="48">
        <v>241.312856732498</v>
      </c>
      <c r="H52" s="48">
        <v>417.631876311528</v>
      </c>
      <c r="I52" s="48">
        <v>45109.2681111532</v>
      </c>
      <c r="J52" s="48">
        <v>13040.2741973565</v>
      </c>
      <c r="K52" s="48">
        <v>46167.2286719886</v>
      </c>
      <c r="L52" s="48">
        <v>2248.05213590267</v>
      </c>
      <c r="M52" s="48">
        <v>3511.35464677559</v>
      </c>
      <c r="N52" s="48">
        <v>7785.6941982434</v>
      </c>
      <c r="O52" s="48">
        <v>49.5230172405995</v>
      </c>
      <c r="P52" s="48">
        <v>3.17720378841295</v>
      </c>
      <c r="Q52" s="48">
        <v>3713.00462143435</v>
      </c>
      <c r="R52" s="48">
        <v>144.647450897503</v>
      </c>
      <c r="S52" s="48">
        <v>7035.85274337486</v>
      </c>
      <c r="T52" s="48">
        <v>54.5069159463689</v>
      </c>
      <c r="U52" s="48">
        <v>4714.87970869934</v>
      </c>
      <c r="V52" s="48">
        <v>1098.61555209907</v>
      </c>
      <c r="W52" s="48">
        <v>8336.69915857805</v>
      </c>
      <c r="X52" s="48">
        <v>1295.11957463947</v>
      </c>
      <c r="Y52" s="48">
        <v>20495.1585218624</v>
      </c>
      <c r="Z52" s="48">
        <v>2001.74714241026</v>
      </c>
      <c r="AA52" s="48">
        <v>5924.45700373769</v>
      </c>
      <c r="AB52" s="48">
        <v>63.6123810856338</v>
      </c>
      <c r="AC52" s="48">
        <v>3729.52109822004</v>
      </c>
      <c r="AD52" s="48">
        <v>2327467.29590749</v>
      </c>
      <c r="AE52" s="48">
        <v>422597.626823058</v>
      </c>
      <c r="AF52" s="48">
        <v>59495.3357377517</v>
      </c>
      <c r="AG52" s="48">
        <v>162113.934634945</v>
      </c>
      <c r="AH52" s="48">
        <v>160850.972151465</v>
      </c>
      <c r="AI52" s="48">
        <v>94058.2958720055</v>
      </c>
      <c r="AJ52" s="48">
        <v>274385.535239474</v>
      </c>
      <c r="AK52" s="48">
        <v>134377.756981986</v>
      </c>
      <c r="AL52" s="48">
        <v>1279398.97133853</v>
      </c>
      <c r="AM52" s="48">
        <v>1017256.70118804</v>
      </c>
      <c r="AN52" s="48">
        <v>526797.302279938</v>
      </c>
      <c r="AO52" s="48">
        <v>3040302.63935774</v>
      </c>
      <c r="AP52" s="48">
        <v>144706.795025832</v>
      </c>
      <c r="AQ52" s="48">
        <v>622272.867129555</v>
      </c>
      <c r="AR52" s="48">
        <v>9159.67628627244</v>
      </c>
      <c r="AS52" s="48">
        <v>4466.82169494052</v>
      </c>
      <c r="AT52" s="48">
        <v>115240.224196477</v>
      </c>
      <c r="AU52" s="48">
        <v>27912.8893524761</v>
      </c>
      <c r="AV52" s="48">
        <v>7296.13217134956</v>
      </c>
      <c r="AW52" s="48">
        <v>9249875.21679098</v>
      </c>
      <c r="AX52" s="48">
        <v>245193.331103577</v>
      </c>
      <c r="AY52" s="48">
        <v>473060.611373753</v>
      </c>
      <c r="AZ52" s="48">
        <v>58166.130894833</v>
      </c>
      <c r="BA52" s="48">
        <v>122078.774239071</v>
      </c>
      <c r="BB52" s="48">
        <v>40616.9035774359</v>
      </c>
      <c r="BC52" s="48">
        <v>101878.123816001</v>
      </c>
      <c r="BD52" s="48">
        <v>3716625.84287696</v>
      </c>
      <c r="BE52" s="48">
        <v>18485.0661714039</v>
      </c>
      <c r="BF52" s="48">
        <v>325822.274672375</v>
      </c>
      <c r="BG52" s="48">
        <v>548031.564055486</v>
      </c>
      <c r="BH52" s="48">
        <v>433604.284615633</v>
      </c>
      <c r="BI52" s="48">
        <v>2304116.93764961</v>
      </c>
      <c r="BJ52" s="48">
        <v>128766.623597706</v>
      </c>
      <c r="BK52" s="48">
        <v>1166.12123603684</v>
      </c>
      <c r="BL52" s="48">
        <v>2975.24525104604</v>
      </c>
      <c r="BM52" s="48">
        <v>179539.889575683</v>
      </c>
      <c r="BN52" s="48">
        <v>8868.34249350734</v>
      </c>
      <c r="BO52" s="48">
        <v>58020.034532686</v>
      </c>
      <c r="BP52" s="48">
        <v>93895.239601773</v>
      </c>
      <c r="BQ52" s="48">
        <v>5728160.88817702</v>
      </c>
      <c r="BR52" s="48">
        <v>161624.31130783</v>
      </c>
      <c r="BS52" s="48">
        <v>31909.3905279075</v>
      </c>
      <c r="BT52" s="48">
        <v>38709.2143973346</v>
      </c>
      <c r="BU52" s="48">
        <v>145325.146475103</v>
      </c>
      <c r="BV52" s="48">
        <v>11985.6974717371</v>
      </c>
      <c r="BW52" s="48">
        <v>174062.639226034</v>
      </c>
      <c r="BX52" s="48">
        <v>106213.02720592</v>
      </c>
      <c r="BY52" s="48">
        <v>93993.4080489879</v>
      </c>
      <c r="BZ52" s="48">
        <v>154266.881249462</v>
      </c>
      <c r="CA52" s="48">
        <v>97736.1798480729</v>
      </c>
      <c r="CB52" s="48">
        <v>1675587.22133006</v>
      </c>
      <c r="CC52" s="48">
        <v>987363.601324459</v>
      </c>
      <c r="CD52" s="48">
        <v>56691.3173395479</v>
      </c>
      <c r="CE52" s="48">
        <v>546752.982475585</v>
      </c>
      <c r="CF52" s="48">
        <v>73565.5072126046</v>
      </c>
      <c r="CG52" s="48">
        <v>172104.507802598</v>
      </c>
      <c r="CH52" s="48">
        <v>145484.165956977</v>
      </c>
      <c r="CI52" s="48">
        <v>735560.708408669</v>
      </c>
      <c r="CJ52" s="48">
        <v>10696.0821507535</v>
      </c>
      <c r="CK52" s="48">
        <v>88270.3334093051</v>
      </c>
      <c r="CL52" s="48">
        <v>367951.001695647</v>
      </c>
      <c r="CM52" s="48">
        <v>891202.511756484</v>
      </c>
      <c r="CN52" s="48">
        <v>16342.5256593158</v>
      </c>
      <c r="CO52" s="48">
        <v>52047.1652741933</v>
      </c>
      <c r="CP52" s="48">
        <v>8403.59926992158</v>
      </c>
      <c r="CQ52" s="48">
        <v>677522.48925722</v>
      </c>
      <c r="CR52" s="48">
        <v>16877.0450939003</v>
      </c>
      <c r="CS52" s="48">
        <v>66211.5802749471</v>
      </c>
      <c r="CT52" s="48">
        <v>35852.8048042125</v>
      </c>
      <c r="CU52" s="48">
        <v>0</v>
      </c>
      <c r="CV52" s="48">
        <v>21452.5447815583</v>
      </c>
      <c r="CW52" s="48">
        <v>25939.7548625364</v>
      </c>
      <c r="CX52" s="48">
        <v>1404.36089462128</v>
      </c>
      <c r="CY52" s="48">
        <v>28694.9563729451</v>
      </c>
      <c r="CZ52" s="48">
        <v>9987510.06464986</v>
      </c>
      <c r="DA52" s="48">
        <v>2211448.49356555</v>
      </c>
      <c r="DB52" s="48">
        <v>520891.509776771</v>
      </c>
      <c r="DC52" s="48">
        <v>3791265.44069138</v>
      </c>
      <c r="DD52" s="48">
        <v>22493.7533324613</v>
      </c>
      <c r="DE52" s="48">
        <v>10176.2434322861</v>
      </c>
      <c r="DF52" s="48">
        <v>4853.50421527933</v>
      </c>
      <c r="DG52" s="48">
        <v>31394.3145231151</v>
      </c>
      <c r="DH52" s="48">
        <v>449.483589821536</v>
      </c>
      <c r="DI52" s="48">
        <v>239.879079141988</v>
      </c>
      <c r="DJ52" s="48">
        <v>1360.68325763785</v>
      </c>
      <c r="DK52" s="48">
        <v>13453.0273891101</v>
      </c>
      <c r="DL52" s="48">
        <v>45.3915877210453</v>
      </c>
      <c r="DM52" s="48">
        <v>18.3858364912111</v>
      </c>
      <c r="DN52" s="48">
        <v>84320.7104485381</v>
      </c>
      <c r="DO52" s="48">
        <v>1006.42707928352</v>
      </c>
      <c r="DP52" s="48">
        <v>2353.81132503991</v>
      </c>
      <c r="DQ52" s="48">
        <v>534.469009532924</v>
      </c>
      <c r="DR52" s="48">
        <v>16932.6801103964</v>
      </c>
      <c r="DS52" s="48">
        <v>155.70311660941</v>
      </c>
      <c r="DT52" s="48">
        <v>4210.73599369557</v>
      </c>
      <c r="DU52" s="48">
        <v>1366.0536082347</v>
      </c>
      <c r="DV52" s="48">
        <v>45560.3517704129</v>
      </c>
      <c r="DW52" s="48">
        <v>2.91592974238078</v>
      </c>
      <c r="DX52" s="48">
        <v>1.23487459018513</v>
      </c>
      <c r="DY52" s="48">
        <v>4302.59824727566</v>
      </c>
      <c r="DZ52" s="48">
        <v>0</v>
      </c>
      <c r="EA52" s="48">
        <v>0</v>
      </c>
      <c r="EB52" s="48">
        <v>30091.9175124205</v>
      </c>
      <c r="EC52" s="48">
        <v>2889.22718719778</v>
      </c>
      <c r="ED52" s="48">
        <v>284462.000990906</v>
      </c>
      <c r="EE52" s="48">
        <v>338056.999662639</v>
      </c>
      <c r="EF52" s="48">
        <v>178840.298015829</v>
      </c>
      <c r="EG52" s="48">
        <v>320123.312146952</v>
      </c>
      <c r="EH52" s="48">
        <v>89018.882071006</v>
      </c>
      <c r="EI52" s="48">
        <v>47302.43087994</v>
      </c>
      <c r="EJ52" s="48">
        <v>392198.375740885</v>
      </c>
      <c r="EK52" s="48">
        <v>344945.211605583</v>
      </c>
      <c r="EL52" s="48">
        <v>347820.667235631</v>
      </c>
      <c r="EM52" s="48">
        <v>917874.1104909</v>
      </c>
      <c r="EN52" s="48">
        <v>66729.2906215432</v>
      </c>
      <c r="EO52" s="48">
        <v>19497.9866088739</v>
      </c>
      <c r="EP52" s="48">
        <v>49469.2864371051</v>
      </c>
      <c r="EQ52" s="48">
        <v>4103.93183083138</v>
      </c>
      <c r="ER52" s="48">
        <v>9651.99171754872</v>
      </c>
      <c r="ES52" s="48">
        <v>17458.9222712327</v>
      </c>
      <c r="ET52" s="48">
        <v>524.61441104319</v>
      </c>
      <c r="EU52" s="48">
        <v>12225.3319088823</v>
      </c>
      <c r="EV52" s="48">
        <v>567723.668401508</v>
      </c>
      <c r="EW52" s="49">
        <f t="shared" si="0"/>
        <v>62980196.7913054</v>
      </c>
      <c r="EX52" s="46">
        <v>31233.6692253236</v>
      </c>
      <c r="EY52" s="46">
        <v>64361.9392811032</v>
      </c>
      <c r="EZ52" s="49">
        <f t="shared" si="1"/>
        <v>95595.6085064268</v>
      </c>
      <c r="FA52" s="46">
        <v>0</v>
      </c>
      <c r="FB52" s="49">
        <f t="shared" si="2"/>
        <v>95595.6085064268</v>
      </c>
      <c r="FC52" s="46">
        <v>0</v>
      </c>
      <c r="FD52" s="46">
        <v>365873.925732764</v>
      </c>
      <c r="FE52" s="49">
        <f t="shared" si="3"/>
        <v>365873.925732764</v>
      </c>
      <c r="FF52" s="46">
        <v>4193178.59598153</v>
      </c>
      <c r="FG52" s="49">
        <f t="shared" si="4"/>
        <v>4654648.13022072</v>
      </c>
      <c r="FH52" s="46">
        <v>2889357.92858635</v>
      </c>
      <c r="FI52" s="50">
        <v>64745486.9929397</v>
      </c>
      <c r="FJ52" s="4"/>
    </row>
    <row r="53" spans="1:166">
      <c r="A53" s="40"/>
      <c r="B53" s="41" t="s">
        <v>55</v>
      </c>
      <c r="C53" s="42" t="s">
        <v>216</v>
      </c>
      <c r="D53" s="48">
        <v>126.44821998163</v>
      </c>
      <c r="E53" s="48">
        <v>18.2270678658299</v>
      </c>
      <c r="F53" s="48">
        <v>1008.37287896757</v>
      </c>
      <c r="G53" s="48">
        <v>261.332415380065</v>
      </c>
      <c r="H53" s="48">
        <v>44.0363881261948</v>
      </c>
      <c r="I53" s="48">
        <v>787864.920186728</v>
      </c>
      <c r="J53" s="48">
        <v>67599.659582045</v>
      </c>
      <c r="K53" s="48">
        <v>1288.44129786484</v>
      </c>
      <c r="L53" s="48">
        <v>22119.6169794844</v>
      </c>
      <c r="M53" s="48">
        <v>23019.8859762984</v>
      </c>
      <c r="N53" s="48">
        <v>36683.3441929756</v>
      </c>
      <c r="O53" s="48">
        <v>5693.82650044829</v>
      </c>
      <c r="P53" s="48">
        <v>430.339858699328</v>
      </c>
      <c r="Q53" s="48">
        <v>911.234905130757</v>
      </c>
      <c r="R53" s="48">
        <v>151.945305220009</v>
      </c>
      <c r="S53" s="48">
        <v>214.391680650286</v>
      </c>
      <c r="T53" s="48">
        <v>9.13660037582982</v>
      </c>
      <c r="U53" s="48">
        <v>288.279399125119</v>
      </c>
      <c r="V53" s="48">
        <v>895.396446019603</v>
      </c>
      <c r="W53" s="48">
        <v>108.953211124484</v>
      </c>
      <c r="X53" s="48">
        <v>10092.8958852341</v>
      </c>
      <c r="Y53" s="48">
        <v>133942.58318798</v>
      </c>
      <c r="Z53" s="48">
        <v>1129.02791583661</v>
      </c>
      <c r="AA53" s="48">
        <v>2293032.00476044</v>
      </c>
      <c r="AB53" s="48">
        <v>0</v>
      </c>
      <c r="AC53" s="48">
        <v>1529.03308598965</v>
      </c>
      <c r="AD53" s="48">
        <v>287524.090299907</v>
      </c>
      <c r="AE53" s="48">
        <v>786.448497939747</v>
      </c>
      <c r="AF53" s="48">
        <v>1134.20971946691</v>
      </c>
      <c r="AG53" s="48">
        <v>11541.3463266345</v>
      </c>
      <c r="AH53" s="48">
        <v>219225.71148332</v>
      </c>
      <c r="AI53" s="48">
        <v>140690.559739955</v>
      </c>
      <c r="AJ53" s="48">
        <v>240254.502184802</v>
      </c>
      <c r="AK53" s="48">
        <v>4050091.68050063</v>
      </c>
      <c r="AL53" s="48">
        <v>314271.800467732</v>
      </c>
      <c r="AM53" s="48">
        <v>1077810.31248157</v>
      </c>
      <c r="AN53" s="48">
        <v>717666.000328365</v>
      </c>
      <c r="AO53" s="48">
        <v>492940.477239167</v>
      </c>
      <c r="AP53" s="48">
        <v>922982.540307411</v>
      </c>
      <c r="AQ53" s="48">
        <v>4500063.25364278</v>
      </c>
      <c r="AR53" s="48">
        <v>672095.510484896</v>
      </c>
      <c r="AS53" s="48">
        <v>4736.7212680849</v>
      </c>
      <c r="AT53" s="48">
        <v>3130601.74261388</v>
      </c>
      <c r="AU53" s="48">
        <v>40778.4395789578</v>
      </c>
      <c r="AV53" s="48">
        <v>188429.219685485</v>
      </c>
      <c r="AW53" s="48">
        <v>4881139.69532222</v>
      </c>
      <c r="AX53" s="48">
        <v>21615658.1356971</v>
      </c>
      <c r="AY53" s="48">
        <v>4193741.08473642</v>
      </c>
      <c r="AZ53" s="48">
        <v>67231.6433463778</v>
      </c>
      <c r="BA53" s="48">
        <v>478440.988963587</v>
      </c>
      <c r="BB53" s="48">
        <v>11802715.2233086</v>
      </c>
      <c r="BC53" s="48">
        <v>12451787.3548186</v>
      </c>
      <c r="BD53" s="48">
        <v>68063449.9871841</v>
      </c>
      <c r="BE53" s="48">
        <v>2218.8562010296</v>
      </c>
      <c r="BF53" s="48">
        <v>579883.733765199</v>
      </c>
      <c r="BG53" s="48">
        <v>2842709.58586105</v>
      </c>
      <c r="BH53" s="48">
        <v>1543787.82968591</v>
      </c>
      <c r="BI53" s="48">
        <v>487945.097289733</v>
      </c>
      <c r="BJ53" s="48">
        <v>293557.442225705</v>
      </c>
      <c r="BK53" s="48">
        <v>234249.846216499</v>
      </c>
      <c r="BL53" s="48">
        <v>3130.37355904931</v>
      </c>
      <c r="BM53" s="48">
        <v>24393.1225210624</v>
      </c>
      <c r="BN53" s="48">
        <v>355.932242261418</v>
      </c>
      <c r="BO53" s="48">
        <v>122591.898819477</v>
      </c>
      <c r="BP53" s="48">
        <v>60041.0785582632</v>
      </c>
      <c r="BQ53" s="48">
        <v>1848846.18587068</v>
      </c>
      <c r="BR53" s="48">
        <v>92566.9824666503</v>
      </c>
      <c r="BS53" s="48">
        <v>138066.342406788</v>
      </c>
      <c r="BT53" s="48">
        <v>7216.85534861045</v>
      </c>
      <c r="BU53" s="48">
        <v>470465.211528895</v>
      </c>
      <c r="BV53" s="48">
        <v>388953.434452147</v>
      </c>
      <c r="BW53" s="48">
        <v>328895.101937293</v>
      </c>
      <c r="BX53" s="48">
        <v>19277.0619054671</v>
      </c>
      <c r="BY53" s="48">
        <v>77125.3093688407</v>
      </c>
      <c r="BZ53" s="48">
        <v>55813.9216620918</v>
      </c>
      <c r="CA53" s="48">
        <v>1690334.2334354</v>
      </c>
      <c r="CB53" s="48">
        <v>120566.742457426</v>
      </c>
      <c r="CC53" s="48">
        <v>1119842.6808386</v>
      </c>
      <c r="CD53" s="48">
        <v>20368.9298404204</v>
      </c>
      <c r="CE53" s="48">
        <v>62401.7240331229</v>
      </c>
      <c r="CF53" s="48">
        <v>644234.224001947</v>
      </c>
      <c r="CG53" s="48">
        <v>288336.388448522</v>
      </c>
      <c r="CH53" s="48">
        <v>1081028.04090623</v>
      </c>
      <c r="CI53" s="48">
        <v>2655956.17467488</v>
      </c>
      <c r="CJ53" s="48">
        <v>1120904.44612158</v>
      </c>
      <c r="CK53" s="48">
        <v>1288243.44458797</v>
      </c>
      <c r="CL53" s="48">
        <v>763062.621500405</v>
      </c>
      <c r="CM53" s="48">
        <v>1277753.42292505</v>
      </c>
      <c r="CN53" s="48">
        <v>506771.805874151</v>
      </c>
      <c r="CO53" s="48">
        <v>242392.476704414</v>
      </c>
      <c r="CP53" s="48">
        <v>197329.694811633</v>
      </c>
      <c r="CQ53" s="48">
        <v>1794117.0955664</v>
      </c>
      <c r="CR53" s="48">
        <v>286601.563833158</v>
      </c>
      <c r="CS53" s="48">
        <v>694087.534395629</v>
      </c>
      <c r="CT53" s="48">
        <v>940122.241677891</v>
      </c>
      <c r="CU53" s="48">
        <v>20096.2208739358</v>
      </c>
      <c r="CV53" s="48">
        <v>10112.3013399436</v>
      </c>
      <c r="CW53" s="48">
        <v>6609.77320584072</v>
      </c>
      <c r="CX53" s="48">
        <v>191.444142595677</v>
      </c>
      <c r="CY53" s="48">
        <v>73677.8796432048</v>
      </c>
      <c r="CZ53" s="48">
        <v>16142468.4146731</v>
      </c>
      <c r="DA53" s="48">
        <v>7378802.02167326</v>
      </c>
      <c r="DB53" s="48">
        <v>4038587.46761125</v>
      </c>
      <c r="DC53" s="48">
        <v>1325721.13976776</v>
      </c>
      <c r="DD53" s="48">
        <v>566.425279611207</v>
      </c>
      <c r="DE53" s="48">
        <v>584.777336500275</v>
      </c>
      <c r="DF53" s="48">
        <v>1290.08537006988</v>
      </c>
      <c r="DG53" s="48">
        <v>3330.32454355077</v>
      </c>
      <c r="DH53" s="48">
        <v>656.569679781128</v>
      </c>
      <c r="DI53" s="48">
        <v>350.395801060515</v>
      </c>
      <c r="DJ53" s="48">
        <v>61.1359273180015</v>
      </c>
      <c r="DK53" s="48">
        <v>2163.22920016116</v>
      </c>
      <c r="DL53" s="48">
        <v>0.28716919962525</v>
      </c>
      <c r="DM53" s="48">
        <v>0.11622317935368</v>
      </c>
      <c r="DN53" s="48">
        <v>771.691895839312</v>
      </c>
      <c r="DO53" s="48">
        <v>203.269598186554</v>
      </c>
      <c r="DP53" s="48">
        <v>236.793516596487</v>
      </c>
      <c r="DQ53" s="48">
        <v>134.418951748646</v>
      </c>
      <c r="DR53" s="48">
        <v>4221.01533211403</v>
      </c>
      <c r="DS53" s="48">
        <v>1.67807268722391</v>
      </c>
      <c r="DT53" s="48">
        <v>0</v>
      </c>
      <c r="DU53" s="48">
        <v>0.585241084301402</v>
      </c>
      <c r="DV53" s="48">
        <v>4583.37124663622</v>
      </c>
      <c r="DW53" s="48">
        <v>0</v>
      </c>
      <c r="DX53" s="48">
        <v>0</v>
      </c>
      <c r="DY53" s="48">
        <v>0</v>
      </c>
      <c r="DZ53" s="48">
        <v>0</v>
      </c>
      <c r="EA53" s="48">
        <v>0</v>
      </c>
      <c r="EB53" s="48">
        <v>2992.76923180422</v>
      </c>
      <c r="EC53" s="48">
        <v>0</v>
      </c>
      <c r="ED53" s="48">
        <v>28734.0312799288</v>
      </c>
      <c r="EE53" s="48">
        <v>185417.329893875</v>
      </c>
      <c r="EF53" s="48">
        <v>116318.865847053</v>
      </c>
      <c r="EG53" s="48">
        <v>32204.4043560453</v>
      </c>
      <c r="EH53" s="48">
        <v>78915.5336011126</v>
      </c>
      <c r="EI53" s="48">
        <v>8816.0187202809</v>
      </c>
      <c r="EJ53" s="48">
        <v>9655.83432838394</v>
      </c>
      <c r="EK53" s="48">
        <v>34699.4987658445</v>
      </c>
      <c r="EL53" s="48">
        <v>34990.7581173869</v>
      </c>
      <c r="EM53" s="48">
        <v>640713.628210772</v>
      </c>
      <c r="EN53" s="48">
        <v>32694.3196060028</v>
      </c>
      <c r="EO53" s="48">
        <v>0</v>
      </c>
      <c r="EP53" s="48">
        <v>549.947411652756</v>
      </c>
      <c r="EQ53" s="48">
        <v>1437.91125272557</v>
      </c>
      <c r="ER53" s="48">
        <v>2857.86484687062</v>
      </c>
      <c r="ES53" s="48">
        <v>1814.77820339736</v>
      </c>
      <c r="ET53" s="48">
        <v>25.718284207935</v>
      </c>
      <c r="EU53" s="48">
        <v>6149.34176036634</v>
      </c>
      <c r="EV53" s="48">
        <v>102575.535040463</v>
      </c>
      <c r="EW53" s="49">
        <f t="shared" si="0"/>
        <v>200709785.626758</v>
      </c>
      <c r="EX53" s="46">
        <v>0</v>
      </c>
      <c r="EY53" s="46">
        <v>0</v>
      </c>
      <c r="EZ53" s="49">
        <f t="shared" si="1"/>
        <v>0</v>
      </c>
      <c r="FA53" s="46">
        <v>0</v>
      </c>
      <c r="FB53" s="49">
        <f t="shared" si="2"/>
        <v>0</v>
      </c>
      <c r="FC53" s="46">
        <v>0</v>
      </c>
      <c r="FD53" s="46">
        <v>572542.504408417</v>
      </c>
      <c r="FE53" s="49">
        <f t="shared" si="3"/>
        <v>572542.504408417</v>
      </c>
      <c r="FF53" s="46">
        <v>9636921.89538266</v>
      </c>
      <c r="FG53" s="49">
        <f t="shared" si="4"/>
        <v>10209464.3997911</v>
      </c>
      <c r="FH53" s="46">
        <v>48575543.4895151</v>
      </c>
      <c r="FI53" s="50">
        <v>162343706.537034</v>
      </c>
      <c r="FJ53" s="4"/>
    </row>
    <row r="54" spans="1:166">
      <c r="A54" s="40"/>
      <c r="B54" s="41" t="s">
        <v>56</v>
      </c>
      <c r="C54" s="42" t="s">
        <v>217</v>
      </c>
      <c r="D54" s="48">
        <v>3270.29082686886</v>
      </c>
      <c r="E54" s="48">
        <v>124.761642236574</v>
      </c>
      <c r="F54" s="48">
        <v>6172.52251611318</v>
      </c>
      <c r="G54" s="48">
        <v>3167.1704979473</v>
      </c>
      <c r="H54" s="48">
        <v>391.923709518966</v>
      </c>
      <c r="I54" s="48">
        <v>2268446.40786843</v>
      </c>
      <c r="J54" s="48">
        <v>1717481.50391288</v>
      </c>
      <c r="K54" s="48">
        <v>960833.044044748</v>
      </c>
      <c r="L54" s="48">
        <v>2671664.45362696</v>
      </c>
      <c r="M54" s="48">
        <v>3860614.83350305</v>
      </c>
      <c r="N54" s="48">
        <v>1221234.02957436</v>
      </c>
      <c r="O54" s="48">
        <v>11179.2101704609</v>
      </c>
      <c r="P54" s="48">
        <v>10520.9477652989</v>
      </c>
      <c r="Q54" s="48">
        <v>43608.7975626065</v>
      </c>
      <c r="R54" s="48">
        <v>110021.115169589</v>
      </c>
      <c r="S54" s="48">
        <v>38330.2673307182</v>
      </c>
      <c r="T54" s="48">
        <v>29504.5009565606</v>
      </c>
      <c r="U54" s="48">
        <v>31149.0893467715</v>
      </c>
      <c r="V54" s="48">
        <v>3657.12399400334</v>
      </c>
      <c r="W54" s="48">
        <v>11572.7755978607</v>
      </c>
      <c r="X54" s="48">
        <v>24665.8872148018</v>
      </c>
      <c r="Y54" s="48">
        <v>393101.275613881</v>
      </c>
      <c r="Z54" s="48">
        <v>56163.4868056063</v>
      </c>
      <c r="AA54" s="48">
        <v>33967.6808786585</v>
      </c>
      <c r="AB54" s="48">
        <v>1349.52982299116</v>
      </c>
      <c r="AC54" s="48">
        <v>20108.2325531533</v>
      </c>
      <c r="AD54" s="48">
        <v>1619819.88965019</v>
      </c>
      <c r="AE54" s="48">
        <v>78062.0921846547</v>
      </c>
      <c r="AF54" s="48">
        <v>83942.2159266619</v>
      </c>
      <c r="AG54" s="48">
        <v>426881.781189573</v>
      </c>
      <c r="AH54" s="48">
        <v>250008.995441739</v>
      </c>
      <c r="AI54" s="48">
        <v>1208314.29227076</v>
      </c>
      <c r="AJ54" s="48">
        <v>1707579.61580251</v>
      </c>
      <c r="AK54" s="48">
        <v>1838497.34433138</v>
      </c>
      <c r="AL54" s="48">
        <v>9276501.66620025</v>
      </c>
      <c r="AM54" s="48">
        <v>542204.537589353</v>
      </c>
      <c r="AN54" s="48">
        <v>8995959.0005325</v>
      </c>
      <c r="AO54" s="48">
        <v>1348410.00506937</v>
      </c>
      <c r="AP54" s="48">
        <v>164860.895682012</v>
      </c>
      <c r="AQ54" s="48">
        <v>2698238.00689331</v>
      </c>
      <c r="AR54" s="48">
        <v>5239984.78624184</v>
      </c>
      <c r="AS54" s="48">
        <v>56804.7053001095</v>
      </c>
      <c r="AT54" s="48">
        <v>8793368.9018222</v>
      </c>
      <c r="AU54" s="48">
        <v>1824030.26909064</v>
      </c>
      <c r="AV54" s="48">
        <v>1064492.17653822</v>
      </c>
      <c r="AW54" s="48">
        <v>6823538.31863587</v>
      </c>
      <c r="AX54" s="48">
        <v>7035242.233985</v>
      </c>
      <c r="AY54" s="48">
        <v>33805205.923752</v>
      </c>
      <c r="AZ54" s="48">
        <v>1919417.68299997</v>
      </c>
      <c r="BA54" s="48">
        <v>1863919.34588067</v>
      </c>
      <c r="BB54" s="48">
        <v>603212.669680376</v>
      </c>
      <c r="BC54" s="48">
        <v>4649200.1115598</v>
      </c>
      <c r="BD54" s="48">
        <v>9398712.87257561</v>
      </c>
      <c r="BE54" s="48">
        <v>692346.028649456</v>
      </c>
      <c r="BF54" s="48">
        <v>4753018.56485056</v>
      </c>
      <c r="BG54" s="48">
        <v>2828599.42555132</v>
      </c>
      <c r="BH54" s="48">
        <v>1523531.96246298</v>
      </c>
      <c r="BI54" s="48">
        <v>395901.386967167</v>
      </c>
      <c r="BJ54" s="48">
        <v>290725.057226303</v>
      </c>
      <c r="BK54" s="48">
        <v>130022.068217946</v>
      </c>
      <c r="BL54" s="48">
        <v>34110.9296825497</v>
      </c>
      <c r="BM54" s="48">
        <v>881441.308673269</v>
      </c>
      <c r="BN54" s="48">
        <v>4512.49483632191</v>
      </c>
      <c r="BO54" s="48">
        <v>347019.366928303</v>
      </c>
      <c r="BP54" s="48">
        <v>350321.724769209</v>
      </c>
      <c r="BQ54" s="48">
        <v>2238229.05696136</v>
      </c>
      <c r="BR54" s="48">
        <v>67923.0200980415</v>
      </c>
      <c r="BS54" s="48">
        <v>61420.9096744687</v>
      </c>
      <c r="BT54" s="48">
        <v>120787.419137862</v>
      </c>
      <c r="BU54" s="48">
        <v>156325.79570362</v>
      </c>
      <c r="BV54" s="48">
        <v>9590.3249982</v>
      </c>
      <c r="BW54" s="48">
        <v>489721.380862175</v>
      </c>
      <c r="BX54" s="48">
        <v>522557.423409999</v>
      </c>
      <c r="BY54" s="48">
        <v>284810.631757054</v>
      </c>
      <c r="BZ54" s="48">
        <v>22066.2779393381</v>
      </c>
      <c r="CA54" s="48">
        <v>932804.203154902</v>
      </c>
      <c r="CB54" s="48">
        <v>424175.359124671</v>
      </c>
      <c r="CC54" s="48">
        <v>1919073.18237973</v>
      </c>
      <c r="CD54" s="48">
        <v>51644.4395318932</v>
      </c>
      <c r="CE54" s="48">
        <v>426588.931007277</v>
      </c>
      <c r="CF54" s="48">
        <v>157406.488415755</v>
      </c>
      <c r="CG54" s="48">
        <v>123810.635009708</v>
      </c>
      <c r="CH54" s="48">
        <v>3877563.06485626</v>
      </c>
      <c r="CI54" s="48">
        <v>1397402.7571275</v>
      </c>
      <c r="CJ54" s="48">
        <v>819889.756454918</v>
      </c>
      <c r="CK54" s="48">
        <v>543155.127526055</v>
      </c>
      <c r="CL54" s="48">
        <v>739087.296076047</v>
      </c>
      <c r="CM54" s="48">
        <v>281950.03657094</v>
      </c>
      <c r="CN54" s="48">
        <v>51902.605062254</v>
      </c>
      <c r="CO54" s="48">
        <v>74649.2678235167</v>
      </c>
      <c r="CP54" s="48">
        <v>91450.8228570049</v>
      </c>
      <c r="CQ54" s="48">
        <v>4344409.19841674</v>
      </c>
      <c r="CR54" s="48">
        <v>42223.9363021016</v>
      </c>
      <c r="CS54" s="48">
        <v>99995.8373352734</v>
      </c>
      <c r="CT54" s="48">
        <v>519873.243878519</v>
      </c>
      <c r="CU54" s="48">
        <v>36409.2529568288</v>
      </c>
      <c r="CV54" s="48">
        <v>38696.6845767132</v>
      </c>
      <c r="CW54" s="48">
        <v>102991.399245068</v>
      </c>
      <c r="CX54" s="48">
        <v>2065.12145434508</v>
      </c>
      <c r="CY54" s="48">
        <v>1166863.54505017</v>
      </c>
      <c r="CZ54" s="48">
        <v>10828141.1124295</v>
      </c>
      <c r="DA54" s="48">
        <v>7362007.91394012</v>
      </c>
      <c r="DB54" s="48">
        <v>66574.1627380688</v>
      </c>
      <c r="DC54" s="48">
        <v>1814876.24047473</v>
      </c>
      <c r="DD54" s="48">
        <v>856.506661854642</v>
      </c>
      <c r="DE54" s="48">
        <v>227.187987074096</v>
      </c>
      <c r="DF54" s="48">
        <v>12931.5098594428</v>
      </c>
      <c r="DG54" s="48">
        <v>8799.3364622554</v>
      </c>
      <c r="DH54" s="48">
        <v>7424.02350831875</v>
      </c>
      <c r="DI54" s="48">
        <v>4704.69717857208</v>
      </c>
      <c r="DJ54" s="48">
        <v>23.3542792573179</v>
      </c>
      <c r="DK54" s="48">
        <v>760.174863708688</v>
      </c>
      <c r="DL54" s="48">
        <v>531.235532473234</v>
      </c>
      <c r="DM54" s="48">
        <v>5464.58748980366</v>
      </c>
      <c r="DN54" s="48">
        <v>32680.317082539</v>
      </c>
      <c r="DO54" s="48">
        <v>16622.7110076914</v>
      </c>
      <c r="DP54" s="48">
        <v>10590.0622331</v>
      </c>
      <c r="DQ54" s="48">
        <v>0</v>
      </c>
      <c r="DR54" s="48">
        <v>120269.054916514</v>
      </c>
      <c r="DS54" s="48">
        <v>5375.83491288224</v>
      </c>
      <c r="DT54" s="48">
        <v>1536.95873385644</v>
      </c>
      <c r="DU54" s="48">
        <v>172.824612222889</v>
      </c>
      <c r="DV54" s="48">
        <v>194272.465249983</v>
      </c>
      <c r="DW54" s="48">
        <v>169982.82159064</v>
      </c>
      <c r="DX54" s="48">
        <v>46790.7845630423</v>
      </c>
      <c r="DY54" s="48">
        <v>300133.327169031</v>
      </c>
      <c r="DZ54" s="48">
        <v>0</v>
      </c>
      <c r="EA54" s="48">
        <v>0</v>
      </c>
      <c r="EB54" s="48">
        <v>127586.766285155</v>
      </c>
      <c r="EC54" s="48">
        <v>14128.8096824486</v>
      </c>
      <c r="ED54" s="48">
        <v>3012131.12342526</v>
      </c>
      <c r="EE54" s="48">
        <v>6499998.96663385</v>
      </c>
      <c r="EF54" s="48">
        <v>11821324.3892047</v>
      </c>
      <c r="EG54" s="48">
        <v>717988.542225449</v>
      </c>
      <c r="EH54" s="48">
        <v>122870.142519643</v>
      </c>
      <c r="EI54" s="48">
        <v>1046304.85867364</v>
      </c>
      <c r="EJ54" s="48">
        <v>1564679.58454472</v>
      </c>
      <c r="EK54" s="48">
        <v>2885613.1827236</v>
      </c>
      <c r="EL54" s="48">
        <v>2910406.46555804</v>
      </c>
      <c r="EM54" s="48">
        <v>1487979.05009059</v>
      </c>
      <c r="EN54" s="48">
        <v>70589.5648116372</v>
      </c>
      <c r="EO54" s="48">
        <v>309.125188185251</v>
      </c>
      <c r="EP54" s="48">
        <v>643165.592626644</v>
      </c>
      <c r="EQ54" s="48">
        <v>849318.02237765</v>
      </c>
      <c r="ER54" s="48">
        <v>24148.2171731287</v>
      </c>
      <c r="ES54" s="48">
        <v>80541.4604029738</v>
      </c>
      <c r="ET54" s="48">
        <v>25947.500523592</v>
      </c>
      <c r="EU54" s="48">
        <v>0</v>
      </c>
      <c r="EV54" s="48">
        <v>98896.5445760522</v>
      </c>
      <c r="EW54" s="49">
        <f t="shared" si="0"/>
        <v>216335453.065608</v>
      </c>
      <c r="EX54" s="46">
        <v>172470.559658147</v>
      </c>
      <c r="EY54" s="46">
        <v>232932.519722768</v>
      </c>
      <c r="EZ54" s="49">
        <f t="shared" si="1"/>
        <v>405403.079380915</v>
      </c>
      <c r="FA54" s="46">
        <v>0</v>
      </c>
      <c r="FB54" s="49">
        <f t="shared" si="2"/>
        <v>405403.079380915</v>
      </c>
      <c r="FC54" s="46">
        <v>0</v>
      </c>
      <c r="FD54" s="46">
        <v>254768.061567667</v>
      </c>
      <c r="FE54" s="49">
        <f t="shared" si="3"/>
        <v>254768.061567667</v>
      </c>
      <c r="FF54" s="46">
        <v>10224599.1322333</v>
      </c>
      <c r="FG54" s="49">
        <f t="shared" si="4"/>
        <v>10884770.2731819</v>
      </c>
      <c r="FH54" s="46">
        <v>20149751.2886656</v>
      </c>
      <c r="FI54" s="50">
        <v>207070472.050124</v>
      </c>
      <c r="FJ54" s="4"/>
    </row>
    <row r="55" spans="1:166">
      <c r="A55" s="40"/>
      <c r="B55" s="41" t="s">
        <v>57</v>
      </c>
      <c r="C55" s="42" t="s">
        <v>218</v>
      </c>
      <c r="D55" s="48">
        <v>8598.14764204575</v>
      </c>
      <c r="E55" s="48">
        <v>23290.8260391191</v>
      </c>
      <c r="F55" s="48">
        <v>1171.87764054057</v>
      </c>
      <c r="G55" s="48">
        <v>8392.84947803377</v>
      </c>
      <c r="H55" s="48">
        <v>31032.2090547046</v>
      </c>
      <c r="I55" s="48">
        <v>26448.6681353581</v>
      </c>
      <c r="J55" s="48">
        <v>19279.0696308559</v>
      </c>
      <c r="K55" s="48">
        <v>1323.0795780098</v>
      </c>
      <c r="L55" s="48">
        <v>8688.13601679851</v>
      </c>
      <c r="M55" s="48">
        <v>3299.46653622344</v>
      </c>
      <c r="N55" s="48">
        <v>13119.0762413666</v>
      </c>
      <c r="O55" s="48">
        <v>386.770517844811</v>
      </c>
      <c r="P55" s="48">
        <v>37808.1553487269</v>
      </c>
      <c r="Q55" s="48">
        <v>33881.2731147856</v>
      </c>
      <c r="R55" s="48">
        <v>22.0538338080894</v>
      </c>
      <c r="S55" s="48">
        <v>134683.984267078</v>
      </c>
      <c r="T55" s="48">
        <v>21827.2823942527</v>
      </c>
      <c r="U55" s="48">
        <v>74786.1662585486</v>
      </c>
      <c r="V55" s="48">
        <v>22516.727818195</v>
      </c>
      <c r="W55" s="48">
        <v>119353.889648224</v>
      </c>
      <c r="X55" s="48">
        <v>55238.2467944739</v>
      </c>
      <c r="Y55" s="48">
        <v>378518.830483562</v>
      </c>
      <c r="Z55" s="48">
        <v>20704.8699790754</v>
      </c>
      <c r="AA55" s="48">
        <v>498437.734689223</v>
      </c>
      <c r="AB55" s="48">
        <v>80479.0642108089</v>
      </c>
      <c r="AC55" s="48">
        <v>446535.139874532</v>
      </c>
      <c r="AD55" s="48">
        <v>1790.38106563317</v>
      </c>
      <c r="AE55" s="48">
        <v>18006.2985356464</v>
      </c>
      <c r="AF55" s="48">
        <v>1336.14807389874</v>
      </c>
      <c r="AG55" s="48">
        <v>10251.6646637908</v>
      </c>
      <c r="AH55" s="48">
        <v>24460.9469032304</v>
      </c>
      <c r="AI55" s="48">
        <v>54945.4484880442</v>
      </c>
      <c r="AJ55" s="48">
        <v>61796.539748217</v>
      </c>
      <c r="AK55" s="48">
        <v>23366.7245555902</v>
      </c>
      <c r="AL55" s="48">
        <v>21016.5108917522</v>
      </c>
      <c r="AM55" s="48">
        <v>36710.6537404405</v>
      </c>
      <c r="AN55" s="48">
        <v>46486.0835635255</v>
      </c>
      <c r="AO55" s="48">
        <v>40679.5171873313</v>
      </c>
      <c r="AP55" s="48">
        <v>140065.958168343</v>
      </c>
      <c r="AQ55" s="48">
        <v>7215.90539970305</v>
      </c>
      <c r="AR55" s="48">
        <v>22497.4110047316</v>
      </c>
      <c r="AS55" s="48">
        <v>1763.29603015933</v>
      </c>
      <c r="AT55" s="48">
        <v>6344.15555667853</v>
      </c>
      <c r="AU55" s="48">
        <v>2184.50459149418</v>
      </c>
      <c r="AV55" s="48">
        <v>5378.83169744153</v>
      </c>
      <c r="AW55" s="48">
        <v>2643.11169742497</v>
      </c>
      <c r="AX55" s="48">
        <v>76982.1643717559</v>
      </c>
      <c r="AY55" s="48">
        <v>88975.5188696826</v>
      </c>
      <c r="AZ55" s="48">
        <v>4177903.50344943</v>
      </c>
      <c r="BA55" s="48">
        <v>172053.30604979</v>
      </c>
      <c r="BB55" s="48">
        <v>26157.572219123</v>
      </c>
      <c r="BC55" s="48">
        <v>9377.47014006206</v>
      </c>
      <c r="BD55" s="48">
        <v>51890.6722681558</v>
      </c>
      <c r="BE55" s="48">
        <v>1821.81897844555</v>
      </c>
      <c r="BF55" s="48">
        <v>8148.837398513</v>
      </c>
      <c r="BG55" s="48">
        <v>3897.61313610715</v>
      </c>
      <c r="BH55" s="48">
        <v>39072.8106401523</v>
      </c>
      <c r="BI55" s="48">
        <v>3248.1804558416</v>
      </c>
      <c r="BJ55" s="48">
        <v>800.296031470349</v>
      </c>
      <c r="BK55" s="48">
        <v>265.096286017352</v>
      </c>
      <c r="BL55" s="48">
        <v>106.703889995189</v>
      </c>
      <c r="BM55" s="48">
        <v>20793.7225310447</v>
      </c>
      <c r="BN55" s="48">
        <v>3244.68955036031</v>
      </c>
      <c r="BO55" s="48">
        <v>12728.0291485902</v>
      </c>
      <c r="BP55" s="48">
        <v>5359.74548444222</v>
      </c>
      <c r="BQ55" s="48">
        <v>48986.3356711733</v>
      </c>
      <c r="BR55" s="48">
        <v>843.895863351338</v>
      </c>
      <c r="BS55" s="48">
        <v>462.893762900429</v>
      </c>
      <c r="BT55" s="48">
        <v>5124.58913746616</v>
      </c>
      <c r="BU55" s="48">
        <v>33497.0749026748</v>
      </c>
      <c r="BV55" s="48">
        <v>770.072878369408</v>
      </c>
      <c r="BW55" s="48">
        <v>60622.3233395384</v>
      </c>
      <c r="BX55" s="48">
        <v>42513.026373893</v>
      </c>
      <c r="BY55" s="48">
        <v>1566.99607005627</v>
      </c>
      <c r="BZ55" s="48">
        <v>11659.1203591596</v>
      </c>
      <c r="CA55" s="48">
        <v>27091.0953664836</v>
      </c>
      <c r="CB55" s="48">
        <v>219476.402143577</v>
      </c>
      <c r="CC55" s="48">
        <v>149269.177967817</v>
      </c>
      <c r="CD55" s="48">
        <v>2309.12295951511</v>
      </c>
      <c r="CE55" s="48">
        <v>1380.34300286747</v>
      </c>
      <c r="CF55" s="48">
        <v>612.252780486954</v>
      </c>
      <c r="CG55" s="48">
        <v>47729.6889054625</v>
      </c>
      <c r="CH55" s="48">
        <v>12358.0560059565</v>
      </c>
      <c r="CI55" s="48">
        <v>11507.3601193105</v>
      </c>
      <c r="CJ55" s="48">
        <v>858.302464444438</v>
      </c>
      <c r="CK55" s="48">
        <v>31013.6445054402</v>
      </c>
      <c r="CL55" s="48">
        <v>21528.1792427862</v>
      </c>
      <c r="CM55" s="48">
        <v>16002.6924903399</v>
      </c>
      <c r="CN55" s="48">
        <v>22427.4902545222</v>
      </c>
      <c r="CO55" s="48">
        <v>8281.82013909292</v>
      </c>
      <c r="CP55" s="48">
        <v>49.7681673170571</v>
      </c>
      <c r="CQ55" s="48">
        <v>108321.840106248</v>
      </c>
      <c r="CR55" s="48">
        <v>5523.40148045349</v>
      </c>
      <c r="CS55" s="48">
        <v>11136.4220068438</v>
      </c>
      <c r="CT55" s="48">
        <v>50317.7667227502</v>
      </c>
      <c r="CU55" s="48">
        <v>782.671915554768</v>
      </c>
      <c r="CV55" s="48">
        <v>564.833629163192</v>
      </c>
      <c r="CW55" s="48">
        <v>8726.34175428789</v>
      </c>
      <c r="CX55" s="48">
        <v>2085.63176925648</v>
      </c>
      <c r="CY55" s="48">
        <v>398.257658784948</v>
      </c>
      <c r="CZ55" s="48">
        <v>8951.31533304078</v>
      </c>
      <c r="DA55" s="48">
        <v>219985.719067875</v>
      </c>
      <c r="DB55" s="48">
        <v>8528.41832418006</v>
      </c>
      <c r="DC55" s="48">
        <v>171988.79773779</v>
      </c>
      <c r="DD55" s="48">
        <v>28486.537295249</v>
      </c>
      <c r="DE55" s="48">
        <v>733.184210603879</v>
      </c>
      <c r="DF55" s="48">
        <v>84767.8751014299</v>
      </c>
      <c r="DG55" s="48">
        <v>37723.1004633506</v>
      </c>
      <c r="DH55" s="48">
        <v>19783.9401204645</v>
      </c>
      <c r="DI55" s="48">
        <v>14736.9883926526</v>
      </c>
      <c r="DJ55" s="48">
        <v>1.78178375893679</v>
      </c>
      <c r="DK55" s="48">
        <v>11.8562890554906</v>
      </c>
      <c r="DL55" s="48">
        <v>178271.104887547</v>
      </c>
      <c r="DM55" s="48">
        <v>53084.068998697</v>
      </c>
      <c r="DN55" s="48">
        <v>8667.55530068518</v>
      </c>
      <c r="DO55" s="48">
        <v>3786.55786337301</v>
      </c>
      <c r="DP55" s="48">
        <v>2588.90108569833</v>
      </c>
      <c r="DQ55" s="48">
        <v>87648.7449894855</v>
      </c>
      <c r="DR55" s="48">
        <v>1820796.26452878</v>
      </c>
      <c r="DS55" s="48">
        <v>558709.446675001</v>
      </c>
      <c r="DT55" s="48">
        <v>8911.29986501501</v>
      </c>
      <c r="DU55" s="48">
        <v>844.296333561024</v>
      </c>
      <c r="DV55" s="48">
        <v>48258.0739041457</v>
      </c>
      <c r="DW55" s="48">
        <v>6057.31861849089</v>
      </c>
      <c r="DX55" s="48">
        <v>3161.25291793726</v>
      </c>
      <c r="DY55" s="48">
        <v>178943.203460774</v>
      </c>
      <c r="DZ55" s="48">
        <v>6009.48629505818</v>
      </c>
      <c r="EA55" s="48">
        <v>12700.9126167295</v>
      </c>
      <c r="EB55" s="48">
        <v>96118.1441880932</v>
      </c>
      <c r="EC55" s="48">
        <v>3302.42884196953</v>
      </c>
      <c r="ED55" s="48">
        <v>263593.33868834</v>
      </c>
      <c r="EE55" s="48">
        <v>1260441.78476131</v>
      </c>
      <c r="EF55" s="48">
        <v>228473.437700206</v>
      </c>
      <c r="EG55" s="48">
        <v>54206.7781279874</v>
      </c>
      <c r="EH55" s="48">
        <v>115077.64968789</v>
      </c>
      <c r="EI55" s="48">
        <v>70260.7146531501</v>
      </c>
      <c r="EJ55" s="48">
        <v>565043.635509737</v>
      </c>
      <c r="EK55" s="48">
        <v>5500362.53808076</v>
      </c>
      <c r="EL55" s="48">
        <v>1465407.07971799</v>
      </c>
      <c r="EM55" s="48">
        <v>1992890.62158299</v>
      </c>
      <c r="EN55" s="48">
        <v>245847.90345825</v>
      </c>
      <c r="EO55" s="48">
        <v>36897.0010796811</v>
      </c>
      <c r="EP55" s="48">
        <v>9029.49676099449</v>
      </c>
      <c r="EQ55" s="48">
        <v>9563.09577592386</v>
      </c>
      <c r="ER55" s="48">
        <v>21322.9183832914</v>
      </c>
      <c r="ES55" s="48">
        <v>15974.4984213678</v>
      </c>
      <c r="ET55" s="48">
        <v>19568.1146066145</v>
      </c>
      <c r="EU55" s="48">
        <v>39937.8182956206</v>
      </c>
      <c r="EV55" s="48">
        <v>1102092.64997626</v>
      </c>
      <c r="EW55" s="49">
        <f t="shared" si="0"/>
        <v>24956939.9803645</v>
      </c>
      <c r="EX55" s="46">
        <v>1748254.22951413</v>
      </c>
      <c r="EY55" s="46">
        <v>18107292.0206555</v>
      </c>
      <c r="EZ55" s="49">
        <f t="shared" si="1"/>
        <v>19855546.2501696</v>
      </c>
      <c r="FA55" s="46">
        <v>0</v>
      </c>
      <c r="FB55" s="49">
        <f t="shared" si="2"/>
        <v>19855546.2501696</v>
      </c>
      <c r="FC55" s="46">
        <v>0</v>
      </c>
      <c r="FD55" s="46">
        <v>87773.309584099</v>
      </c>
      <c r="FE55" s="49">
        <f t="shared" si="3"/>
        <v>87773.309584099</v>
      </c>
      <c r="FF55" s="46">
        <v>4736180.49254146</v>
      </c>
      <c r="FG55" s="49">
        <f t="shared" si="4"/>
        <v>24679500.0522952</v>
      </c>
      <c r="FH55" s="46">
        <v>9344068.81486691</v>
      </c>
      <c r="FI55" s="50">
        <v>40292371.2177927</v>
      </c>
      <c r="FJ55" s="4"/>
    </row>
    <row r="56" spans="1:166">
      <c r="A56" s="40"/>
      <c r="B56" s="41" t="s">
        <v>58</v>
      </c>
      <c r="C56" s="42" t="s">
        <v>219</v>
      </c>
      <c r="D56" s="48">
        <v>2663.99116445011</v>
      </c>
      <c r="E56" s="48">
        <v>30759.1579278409</v>
      </c>
      <c r="F56" s="48">
        <v>3532681.71122263</v>
      </c>
      <c r="G56" s="48">
        <v>312753.449919102</v>
      </c>
      <c r="H56" s="48">
        <v>1418758.5914365</v>
      </c>
      <c r="I56" s="48">
        <v>38740.0911712876</v>
      </c>
      <c r="J56" s="48">
        <v>23389.2827904347</v>
      </c>
      <c r="K56" s="48">
        <v>5126.63712050726</v>
      </c>
      <c r="L56" s="48">
        <v>2811.40390586671</v>
      </c>
      <c r="M56" s="48">
        <v>255.12211456215</v>
      </c>
      <c r="N56" s="48">
        <v>571.217909111727</v>
      </c>
      <c r="O56" s="48">
        <v>209.308093280884</v>
      </c>
      <c r="P56" s="48">
        <v>48676.7243558434</v>
      </c>
      <c r="Q56" s="48">
        <v>627.349291042873</v>
      </c>
      <c r="R56" s="48">
        <v>4842.70931390129</v>
      </c>
      <c r="S56" s="48">
        <v>309115.174801059</v>
      </c>
      <c r="T56" s="48">
        <v>56282.27172219</v>
      </c>
      <c r="U56" s="48">
        <v>38344.4870184989</v>
      </c>
      <c r="V56" s="48">
        <v>135.585551095072</v>
      </c>
      <c r="W56" s="48">
        <v>5868.04127487382</v>
      </c>
      <c r="X56" s="48">
        <v>75088.8436848858</v>
      </c>
      <c r="Y56" s="48">
        <v>417368.700230423</v>
      </c>
      <c r="Z56" s="48">
        <v>46007.0708171573</v>
      </c>
      <c r="AA56" s="48">
        <v>42096.4066564496</v>
      </c>
      <c r="AB56" s="48">
        <v>14418.9980824245</v>
      </c>
      <c r="AC56" s="48">
        <v>866.863248635107</v>
      </c>
      <c r="AD56" s="48">
        <v>428.855667215666</v>
      </c>
      <c r="AE56" s="48">
        <v>12.8063576089049</v>
      </c>
      <c r="AF56" s="48">
        <v>439.843026763316</v>
      </c>
      <c r="AG56" s="48">
        <v>426.862108847673</v>
      </c>
      <c r="AH56" s="48">
        <v>4987.07538193722</v>
      </c>
      <c r="AI56" s="48">
        <v>4265.68961294572</v>
      </c>
      <c r="AJ56" s="48">
        <v>80439.8901121757</v>
      </c>
      <c r="AK56" s="48">
        <v>1348.94536878643</v>
      </c>
      <c r="AL56" s="48">
        <v>320.415044727931</v>
      </c>
      <c r="AM56" s="48">
        <v>2115.19308745929</v>
      </c>
      <c r="AN56" s="48">
        <v>575608.137432743</v>
      </c>
      <c r="AO56" s="48">
        <v>8262.00245117394</v>
      </c>
      <c r="AP56" s="48">
        <v>945.449770077357</v>
      </c>
      <c r="AQ56" s="48">
        <v>1054.02637556152</v>
      </c>
      <c r="AR56" s="48">
        <v>7828.28643654392</v>
      </c>
      <c r="AS56" s="48">
        <v>312.169537816282</v>
      </c>
      <c r="AT56" s="48">
        <v>86925.6068730874</v>
      </c>
      <c r="AU56" s="48">
        <v>95071.4537449498</v>
      </c>
      <c r="AV56" s="48">
        <v>470862.678876728</v>
      </c>
      <c r="AW56" s="48">
        <v>128274.755145096</v>
      </c>
      <c r="AX56" s="48">
        <v>6184.57139752122</v>
      </c>
      <c r="AY56" s="48">
        <v>159671.470168389</v>
      </c>
      <c r="AZ56" s="48">
        <v>240468.083098193</v>
      </c>
      <c r="BA56" s="48">
        <v>59515090.061335</v>
      </c>
      <c r="BB56" s="48">
        <v>14887.5808058112</v>
      </c>
      <c r="BC56" s="48">
        <v>69498.9826425113</v>
      </c>
      <c r="BD56" s="48">
        <v>10879.9282393505</v>
      </c>
      <c r="BE56" s="48">
        <v>91156.1642253645</v>
      </c>
      <c r="BF56" s="48">
        <v>225719.885960276</v>
      </c>
      <c r="BG56" s="48">
        <v>535.65466863672</v>
      </c>
      <c r="BH56" s="48">
        <v>33318.1610144362</v>
      </c>
      <c r="BI56" s="48">
        <v>83479.4271777147</v>
      </c>
      <c r="BJ56" s="48">
        <v>7559.31387545927</v>
      </c>
      <c r="BK56" s="48">
        <v>43.361434823362</v>
      </c>
      <c r="BL56" s="48">
        <v>111.28085046406</v>
      </c>
      <c r="BM56" s="48">
        <v>54267.8640422466</v>
      </c>
      <c r="BN56" s="48">
        <v>40602.8095358284</v>
      </c>
      <c r="BO56" s="48">
        <v>11726.9968576935</v>
      </c>
      <c r="BP56" s="48">
        <v>374.338431518625</v>
      </c>
      <c r="BQ56" s="48">
        <v>141004.191702674</v>
      </c>
      <c r="BR56" s="48">
        <v>30.726382421373</v>
      </c>
      <c r="BS56" s="48">
        <v>79.3498837007444</v>
      </c>
      <c r="BT56" s="48">
        <v>6.23421691095656</v>
      </c>
      <c r="BU56" s="48">
        <v>97.1428021144244</v>
      </c>
      <c r="BV56" s="48">
        <v>1921.66472332684</v>
      </c>
      <c r="BW56" s="48">
        <v>5421.67881666235</v>
      </c>
      <c r="BX56" s="48">
        <v>6.28644654618856</v>
      </c>
      <c r="BY56" s="48">
        <v>5.47911254426805</v>
      </c>
      <c r="BZ56" s="48">
        <v>0</v>
      </c>
      <c r="CA56" s="48">
        <v>384762.942826889</v>
      </c>
      <c r="CB56" s="48">
        <v>402.529591525809</v>
      </c>
      <c r="CC56" s="48">
        <v>7360.90827628257</v>
      </c>
      <c r="CD56" s="48">
        <v>53.5937996402861</v>
      </c>
      <c r="CE56" s="48">
        <v>124.023702259392</v>
      </c>
      <c r="CF56" s="48">
        <v>7598.48257367138</v>
      </c>
      <c r="CG56" s="48">
        <v>1986.45399522627</v>
      </c>
      <c r="CH56" s="48">
        <v>3173.72315041927</v>
      </c>
      <c r="CI56" s="48">
        <v>68.5179242207857</v>
      </c>
      <c r="CJ56" s="48">
        <v>69546.8780910352</v>
      </c>
      <c r="CK56" s="48">
        <v>4954.95078071074</v>
      </c>
      <c r="CL56" s="48">
        <v>91.0693159542625</v>
      </c>
      <c r="CM56" s="48">
        <v>4724.82384985124</v>
      </c>
      <c r="CN56" s="48">
        <v>6.84851999092085</v>
      </c>
      <c r="CO56" s="48">
        <v>12.4536362082335</v>
      </c>
      <c r="CP56" s="48">
        <v>897.201843201528</v>
      </c>
      <c r="CQ56" s="48">
        <v>349440.685403674</v>
      </c>
      <c r="CR56" s="48">
        <v>5467.08019844635</v>
      </c>
      <c r="CS56" s="48">
        <v>8649.45758770768</v>
      </c>
      <c r="CT56" s="48">
        <v>101721.471703842</v>
      </c>
      <c r="CU56" s="48">
        <v>3.64310503050966</v>
      </c>
      <c r="CV56" s="48">
        <v>5.16335677764882</v>
      </c>
      <c r="CW56" s="48">
        <v>11141.7466173022</v>
      </c>
      <c r="CX56" s="48">
        <v>181.380342577752</v>
      </c>
      <c r="CY56" s="48">
        <v>8053.85457908607</v>
      </c>
      <c r="CZ56" s="48">
        <v>1149215.27982422</v>
      </c>
      <c r="DA56" s="48">
        <v>578286.148797746</v>
      </c>
      <c r="DB56" s="48">
        <v>144616.968375463</v>
      </c>
      <c r="DC56" s="48">
        <v>111473.961366028</v>
      </c>
      <c r="DD56" s="48">
        <v>5375.05769437816</v>
      </c>
      <c r="DE56" s="48">
        <v>1968.54201433753</v>
      </c>
      <c r="DF56" s="48">
        <v>5671.69936408204</v>
      </c>
      <c r="DG56" s="48">
        <v>3113.4023631534</v>
      </c>
      <c r="DH56" s="48">
        <v>12.7958179223616</v>
      </c>
      <c r="DI56" s="48">
        <v>6.82839129946507</v>
      </c>
      <c r="DJ56" s="48">
        <v>54.2042716264528</v>
      </c>
      <c r="DK56" s="48">
        <v>10573.3037382952</v>
      </c>
      <c r="DL56" s="48">
        <v>13303.949705898</v>
      </c>
      <c r="DM56" s="48">
        <v>3942.1340608445</v>
      </c>
      <c r="DN56" s="48">
        <v>8793.39455158244</v>
      </c>
      <c r="DO56" s="48">
        <v>2763.98655487665</v>
      </c>
      <c r="DP56" s="48">
        <v>12231.7066085291</v>
      </c>
      <c r="DQ56" s="48">
        <v>39738.4305219127</v>
      </c>
      <c r="DR56" s="48">
        <v>22.8844467743904</v>
      </c>
      <c r="DS56" s="48">
        <v>0</v>
      </c>
      <c r="DT56" s="48">
        <v>105686.484723817</v>
      </c>
      <c r="DU56" s="48">
        <v>7675.30580864022</v>
      </c>
      <c r="DV56" s="48">
        <v>43615.4087457127</v>
      </c>
      <c r="DW56" s="48">
        <v>2438.37317433108</v>
      </c>
      <c r="DX56" s="48">
        <v>943.184796217191</v>
      </c>
      <c r="DY56" s="48">
        <v>75944.2434034711</v>
      </c>
      <c r="DZ56" s="48">
        <v>4955.61838019457</v>
      </c>
      <c r="EA56" s="48">
        <v>8218.11453357586</v>
      </c>
      <c r="EB56" s="48">
        <v>10548.9389543311</v>
      </c>
      <c r="EC56" s="48">
        <v>4761.47044205588</v>
      </c>
      <c r="ED56" s="48">
        <v>115537.922144868</v>
      </c>
      <c r="EE56" s="48">
        <v>501817.686975751</v>
      </c>
      <c r="EF56" s="48">
        <v>1634695.11200166</v>
      </c>
      <c r="EG56" s="48">
        <v>2118.41726455763</v>
      </c>
      <c r="EH56" s="48">
        <v>22046.0834273108</v>
      </c>
      <c r="EI56" s="48">
        <v>33790.367487423</v>
      </c>
      <c r="EJ56" s="48">
        <v>4723.93092046328</v>
      </c>
      <c r="EK56" s="48">
        <v>151065.008743668</v>
      </c>
      <c r="EL56" s="48">
        <v>14343.1900202411</v>
      </c>
      <c r="EM56" s="48">
        <v>494530.482797013</v>
      </c>
      <c r="EN56" s="48">
        <v>139695831.564543</v>
      </c>
      <c r="EO56" s="48">
        <v>88898.6226575209</v>
      </c>
      <c r="EP56" s="48">
        <v>3600.1235678753</v>
      </c>
      <c r="EQ56" s="48">
        <v>3332.60973783048</v>
      </c>
      <c r="ER56" s="48">
        <v>4150.42580017441</v>
      </c>
      <c r="ES56" s="48">
        <v>5886.17121119185</v>
      </c>
      <c r="ET56" s="48">
        <v>3928.82175224063</v>
      </c>
      <c r="EU56" s="48">
        <v>13217.6943225231</v>
      </c>
      <c r="EV56" s="48">
        <v>91260.3026226884</v>
      </c>
      <c r="EW56" s="49">
        <f t="shared" si="0"/>
        <v>214823694.267285</v>
      </c>
      <c r="EX56" s="46">
        <v>13381583.6146331</v>
      </c>
      <c r="EY56" s="46">
        <v>48277593.8842174</v>
      </c>
      <c r="EZ56" s="49">
        <f t="shared" si="1"/>
        <v>61659177.4988505</v>
      </c>
      <c r="FA56" s="46">
        <v>0</v>
      </c>
      <c r="FB56" s="49">
        <f t="shared" si="2"/>
        <v>61659177.4988505</v>
      </c>
      <c r="FC56" s="46">
        <v>0</v>
      </c>
      <c r="FD56" s="46">
        <v>732473.095059075</v>
      </c>
      <c r="FE56" s="49">
        <f t="shared" si="3"/>
        <v>732473.095059075</v>
      </c>
      <c r="FF56" s="46">
        <v>15340489.4817576</v>
      </c>
      <c r="FG56" s="49">
        <f t="shared" si="4"/>
        <v>77732140.0756672</v>
      </c>
      <c r="FH56" s="46">
        <v>23622131.8238666</v>
      </c>
      <c r="FI56" s="50">
        <v>268933702.519086</v>
      </c>
      <c r="FJ56" s="4"/>
    </row>
    <row r="57" spans="1:166">
      <c r="A57" s="40"/>
      <c r="B57" s="41" t="s">
        <v>59</v>
      </c>
      <c r="C57" s="42" t="s">
        <v>220</v>
      </c>
      <c r="D57" s="48">
        <v>0</v>
      </c>
      <c r="E57" s="48">
        <v>0</v>
      </c>
      <c r="F57" s="48">
        <v>0</v>
      </c>
      <c r="G57" s="48">
        <v>0</v>
      </c>
      <c r="H57" s="48">
        <v>0.14467503990908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0.114913806388388</v>
      </c>
      <c r="Q57" s="48">
        <v>0</v>
      </c>
      <c r="R57" s="48">
        <v>0.239417182926771</v>
      </c>
      <c r="S57" s="48">
        <v>0.217690720379091</v>
      </c>
      <c r="T57" s="48">
        <v>0.18578404642258</v>
      </c>
      <c r="U57" s="48">
        <v>0.155927630788867</v>
      </c>
      <c r="V57" s="48">
        <v>0.118871679721783</v>
      </c>
      <c r="W57" s="48">
        <v>0.231876885066859</v>
      </c>
      <c r="X57" s="48">
        <v>0.166292890068243</v>
      </c>
      <c r="Y57" s="48">
        <v>0.174920273023688</v>
      </c>
      <c r="Z57" s="48">
        <v>0.154338247293746</v>
      </c>
      <c r="AA57" s="48">
        <v>0.18350042762012</v>
      </c>
      <c r="AB57" s="48">
        <v>0.157843897983604</v>
      </c>
      <c r="AC57" s="48">
        <v>683526.722873855</v>
      </c>
      <c r="AD57" s="48">
        <v>21520582.6936778</v>
      </c>
      <c r="AE57" s="48">
        <v>1639975.75326848</v>
      </c>
      <c r="AF57" s="48">
        <v>1404051.12443037</v>
      </c>
      <c r="AG57" s="48">
        <v>4151429.4746757</v>
      </c>
      <c r="AH57" s="48">
        <v>4349115.04514756</v>
      </c>
      <c r="AI57" s="48">
        <v>5938271.23183155</v>
      </c>
      <c r="AJ57" s="48">
        <v>28430.3048121667</v>
      </c>
      <c r="AK57" s="48">
        <v>101450.915271804</v>
      </c>
      <c r="AL57" s="48">
        <v>28413.8500110271</v>
      </c>
      <c r="AM57" s="48">
        <v>147162.395920342</v>
      </c>
      <c r="AN57" s="48">
        <v>99633.0614095783</v>
      </c>
      <c r="AO57" s="48">
        <v>79303.1133511248</v>
      </c>
      <c r="AP57" s="48">
        <v>342922.908930967</v>
      </c>
      <c r="AQ57" s="48">
        <v>1112992.92332205</v>
      </c>
      <c r="AR57" s="48">
        <v>0</v>
      </c>
      <c r="AS57" s="48">
        <v>0</v>
      </c>
      <c r="AT57" s="48">
        <v>0</v>
      </c>
      <c r="AU57" s="48">
        <v>0</v>
      </c>
      <c r="AV57" s="48">
        <v>0</v>
      </c>
      <c r="AW57" s="48">
        <v>0</v>
      </c>
      <c r="AX57" s="48">
        <v>132833.667299196</v>
      </c>
      <c r="AY57" s="48">
        <v>992283.487614504</v>
      </c>
      <c r="AZ57" s="48">
        <v>23833.322122636</v>
      </c>
      <c r="BA57" s="48">
        <v>863167.70388131</v>
      </c>
      <c r="BB57" s="48">
        <v>18573594.5036548</v>
      </c>
      <c r="BC57" s="48">
        <v>3248256.24221581</v>
      </c>
      <c r="BD57" s="48">
        <v>852570.598227549</v>
      </c>
      <c r="BE57" s="48">
        <v>0</v>
      </c>
      <c r="BF57" s="48">
        <v>0</v>
      </c>
      <c r="BG57" s="48">
        <v>0</v>
      </c>
      <c r="BH57" s="48">
        <v>0</v>
      </c>
      <c r="BI57" s="48">
        <v>0</v>
      </c>
      <c r="BJ57" s="48">
        <v>0</v>
      </c>
      <c r="BK57" s="48">
        <v>0</v>
      </c>
      <c r="BL57" s="48">
        <v>0</v>
      </c>
      <c r="BM57" s="48">
        <v>0</v>
      </c>
      <c r="BN57" s="48">
        <v>0</v>
      </c>
      <c r="BO57" s="48">
        <v>851.950341630991</v>
      </c>
      <c r="BP57" s="48">
        <v>9738.19415482345</v>
      </c>
      <c r="BQ57" s="48">
        <v>39863.4634593985</v>
      </c>
      <c r="BR57" s="48">
        <v>0</v>
      </c>
      <c r="BS57" s="48">
        <v>0</v>
      </c>
      <c r="BT57" s="48">
        <v>0</v>
      </c>
      <c r="BU57" s="48">
        <v>0</v>
      </c>
      <c r="BV57" s="48">
        <v>0</v>
      </c>
      <c r="BW57" s="48">
        <v>0</v>
      </c>
      <c r="BX57" s="48">
        <v>432.260614383571</v>
      </c>
      <c r="BY57" s="48">
        <v>18.7208457151269</v>
      </c>
      <c r="BZ57" s="48">
        <v>0</v>
      </c>
      <c r="CA57" s="48">
        <v>56229.0688284467</v>
      </c>
      <c r="CB57" s="48">
        <v>1846.91688607615</v>
      </c>
      <c r="CC57" s="48">
        <v>57104.930172634</v>
      </c>
      <c r="CD57" s="48">
        <v>5292.15781276786</v>
      </c>
      <c r="CE57" s="48">
        <v>209.451352890798</v>
      </c>
      <c r="CF57" s="48">
        <v>4780.81988398815</v>
      </c>
      <c r="CG57" s="48">
        <v>4176.04202290046</v>
      </c>
      <c r="CH57" s="48">
        <v>317.889185996913</v>
      </c>
      <c r="CI57" s="48">
        <v>258025.373495855</v>
      </c>
      <c r="CJ57" s="48">
        <v>44171.774609145</v>
      </c>
      <c r="CK57" s="48">
        <v>1609.61655237783</v>
      </c>
      <c r="CL57" s="48">
        <v>27427.5806934309</v>
      </c>
      <c r="CM57" s="48">
        <v>27.6473113194011</v>
      </c>
      <c r="CN57" s="48">
        <v>0</v>
      </c>
      <c r="CO57" s="48">
        <v>0</v>
      </c>
      <c r="CP57" s="48">
        <v>0</v>
      </c>
      <c r="CQ57" s="48">
        <v>199.051088296638</v>
      </c>
      <c r="CR57" s="48">
        <v>0</v>
      </c>
      <c r="CS57" s="48">
        <v>2890.83116779707</v>
      </c>
      <c r="CT57" s="48">
        <v>1839193.62636701</v>
      </c>
      <c r="CU57" s="48">
        <v>59.4891824363518</v>
      </c>
      <c r="CV57" s="48">
        <v>0</v>
      </c>
      <c r="CW57" s="48">
        <v>4976.9021986559</v>
      </c>
      <c r="CX57" s="48">
        <v>75.1013310091026</v>
      </c>
      <c r="CY57" s="48">
        <v>9.53088817676557</v>
      </c>
      <c r="CZ57" s="48">
        <v>265843.75798455</v>
      </c>
      <c r="DA57" s="48">
        <v>125302.963015633</v>
      </c>
      <c r="DB57" s="48">
        <v>32118.9743942397</v>
      </c>
      <c r="DC57" s="48">
        <v>25392.8375885214</v>
      </c>
      <c r="DD57" s="48">
        <v>0</v>
      </c>
      <c r="DE57" s="48">
        <v>0</v>
      </c>
      <c r="DF57" s="48">
        <v>0</v>
      </c>
      <c r="DG57" s="48">
        <v>0</v>
      </c>
      <c r="DH57" s="48">
        <v>0</v>
      </c>
      <c r="DI57" s="48">
        <v>0</v>
      </c>
      <c r="DJ57" s="48">
        <v>0</v>
      </c>
      <c r="DK57" s="48">
        <v>0</v>
      </c>
      <c r="DL57" s="48">
        <v>0</v>
      </c>
      <c r="DM57" s="48">
        <v>0</v>
      </c>
      <c r="DN57" s="48">
        <v>0</v>
      </c>
      <c r="DO57" s="48">
        <v>0</v>
      </c>
      <c r="DP57" s="48">
        <v>0</v>
      </c>
      <c r="DQ57" s="48">
        <v>0</v>
      </c>
      <c r="DR57" s="48">
        <v>0</v>
      </c>
      <c r="DS57" s="48">
        <v>0</v>
      </c>
      <c r="DT57" s="48">
        <v>0</v>
      </c>
      <c r="DU57" s="48">
        <v>0</v>
      </c>
      <c r="DV57" s="48">
        <v>0</v>
      </c>
      <c r="DW57" s="48">
        <v>0</v>
      </c>
      <c r="DX57" s="48">
        <v>0</v>
      </c>
      <c r="DY57" s="48">
        <v>0</v>
      </c>
      <c r="DZ57" s="48">
        <v>0</v>
      </c>
      <c r="EA57" s="48">
        <v>0</v>
      </c>
      <c r="EB57" s="48">
        <v>0</v>
      </c>
      <c r="EC57" s="48">
        <v>0</v>
      </c>
      <c r="ED57" s="48">
        <v>0</v>
      </c>
      <c r="EE57" s="48">
        <v>223548.30267774</v>
      </c>
      <c r="EF57" s="48">
        <v>0</v>
      </c>
      <c r="EG57" s="48">
        <v>0</v>
      </c>
      <c r="EH57" s="48">
        <v>0</v>
      </c>
      <c r="EI57" s="48">
        <v>0</v>
      </c>
      <c r="EJ57" s="48">
        <v>0</v>
      </c>
      <c r="EK57" s="48">
        <v>0</v>
      </c>
      <c r="EL57" s="48">
        <v>0</v>
      </c>
      <c r="EM57" s="48">
        <v>0</v>
      </c>
      <c r="EN57" s="48">
        <v>0</v>
      </c>
      <c r="EO57" s="48">
        <v>0</v>
      </c>
      <c r="EP57" s="48">
        <v>0</v>
      </c>
      <c r="EQ57" s="48">
        <v>0</v>
      </c>
      <c r="ER57" s="48">
        <v>0</v>
      </c>
      <c r="ES57" s="48">
        <v>0</v>
      </c>
      <c r="ET57" s="48">
        <v>0</v>
      </c>
      <c r="EU57" s="48">
        <v>0</v>
      </c>
      <c r="EV57" s="48">
        <v>0</v>
      </c>
      <c r="EW57" s="49">
        <f t="shared" si="0"/>
        <v>69345538.5161108</v>
      </c>
      <c r="EX57" s="46">
        <v>531.535164627962</v>
      </c>
      <c r="EY57" s="46">
        <v>1062.97220810397</v>
      </c>
      <c r="EZ57" s="49">
        <f t="shared" si="1"/>
        <v>1594.50737273194</v>
      </c>
      <c r="FA57" s="46">
        <v>0</v>
      </c>
      <c r="FB57" s="49">
        <f t="shared" si="2"/>
        <v>1594.50737273194</v>
      </c>
      <c r="FC57" s="46">
        <v>0</v>
      </c>
      <c r="FD57" s="46">
        <v>260581.265562048</v>
      </c>
      <c r="FE57" s="49">
        <f t="shared" si="3"/>
        <v>260581.265562048</v>
      </c>
      <c r="FF57" s="46">
        <v>3876003.64754838</v>
      </c>
      <c r="FG57" s="49">
        <f t="shared" si="4"/>
        <v>4138179.42048316</v>
      </c>
      <c r="FH57" s="46">
        <v>1795629.72891884</v>
      </c>
      <c r="FI57" s="50">
        <v>71688088.2076751</v>
      </c>
      <c r="FJ57" s="4"/>
    </row>
    <row r="58" spans="1:166">
      <c r="A58" s="40"/>
      <c r="B58" s="41" t="s">
        <v>60</v>
      </c>
      <c r="C58" s="42" t="s">
        <v>221</v>
      </c>
      <c r="D58" s="48">
        <v>10817.1346742942</v>
      </c>
      <c r="E58" s="48">
        <v>1325.55563804039</v>
      </c>
      <c r="F58" s="48">
        <v>20480.475451308</v>
      </c>
      <c r="G58" s="48">
        <v>6075.93791108249</v>
      </c>
      <c r="H58" s="48">
        <v>1407.428646301</v>
      </c>
      <c r="I58" s="48">
        <v>448809.849052684</v>
      </c>
      <c r="J58" s="48">
        <v>46776.950248548</v>
      </c>
      <c r="K58" s="48">
        <v>681801.484285739</v>
      </c>
      <c r="L58" s="48">
        <v>114141.183272616</v>
      </c>
      <c r="M58" s="48">
        <v>89332.5622941732</v>
      </c>
      <c r="N58" s="48">
        <v>346543.906592227</v>
      </c>
      <c r="O58" s="48">
        <v>120405.825410542</v>
      </c>
      <c r="P58" s="48">
        <v>6811.16562367462</v>
      </c>
      <c r="Q58" s="48">
        <v>1189.3061435792</v>
      </c>
      <c r="R58" s="48">
        <v>2066.55894231237</v>
      </c>
      <c r="S58" s="48">
        <v>27871.4586663232</v>
      </c>
      <c r="T58" s="48">
        <v>904.057394449954</v>
      </c>
      <c r="U58" s="48">
        <v>18261.8624561275</v>
      </c>
      <c r="V58" s="48">
        <v>5437.65830183559</v>
      </c>
      <c r="W58" s="48">
        <v>8676.25445766021</v>
      </c>
      <c r="X58" s="48">
        <v>17234.2900525289</v>
      </c>
      <c r="Y58" s="48">
        <v>32215.5924156595</v>
      </c>
      <c r="Z58" s="48">
        <v>14500.4535545113</v>
      </c>
      <c r="AA58" s="48">
        <v>11012.4321762748</v>
      </c>
      <c r="AB58" s="48">
        <v>1192.29157175826</v>
      </c>
      <c r="AC58" s="48">
        <v>3832.28203625458</v>
      </c>
      <c r="AD58" s="48">
        <v>275416.051863732</v>
      </c>
      <c r="AE58" s="48">
        <v>3017.97975452976</v>
      </c>
      <c r="AF58" s="48">
        <v>636.685475865624</v>
      </c>
      <c r="AG58" s="48">
        <v>99980.3608109514</v>
      </c>
      <c r="AH58" s="48">
        <v>79490.0568535887</v>
      </c>
      <c r="AI58" s="48">
        <v>471106.764133514</v>
      </c>
      <c r="AJ58" s="48">
        <v>415423.41226742</v>
      </c>
      <c r="AK58" s="48">
        <v>3929042.51917182</v>
      </c>
      <c r="AL58" s="48">
        <v>318606.432441023</v>
      </c>
      <c r="AM58" s="48">
        <v>236109.206323358</v>
      </c>
      <c r="AN58" s="48">
        <v>43381.0034908055</v>
      </c>
      <c r="AO58" s="48">
        <v>210974.077942239</v>
      </c>
      <c r="AP58" s="48">
        <v>72091.9342171401</v>
      </c>
      <c r="AQ58" s="48">
        <v>1032374.86420701</v>
      </c>
      <c r="AR58" s="48">
        <v>65729.9927049687</v>
      </c>
      <c r="AS58" s="48">
        <v>12772.2220775515</v>
      </c>
      <c r="AT58" s="48">
        <v>19486.1998731832</v>
      </c>
      <c r="AU58" s="48">
        <v>9072.39833056752</v>
      </c>
      <c r="AV58" s="48">
        <v>1158.7643820377</v>
      </c>
      <c r="AW58" s="48">
        <v>103213.663172941</v>
      </c>
      <c r="AX58" s="48">
        <v>723951.920806861</v>
      </c>
      <c r="AY58" s="48">
        <v>54308.5307611581</v>
      </c>
      <c r="AZ58" s="48">
        <v>19088.9649201324</v>
      </c>
      <c r="BA58" s="48">
        <v>201250.318723643</v>
      </c>
      <c r="BB58" s="48">
        <v>3019.60590725056</v>
      </c>
      <c r="BC58" s="48">
        <v>11433049.6763453</v>
      </c>
      <c r="BD58" s="48">
        <v>2673387.43630362</v>
      </c>
      <c r="BE58" s="48">
        <v>67673.4730771811</v>
      </c>
      <c r="BF58" s="48">
        <v>72212.0862832818</v>
      </c>
      <c r="BG58" s="48">
        <v>403630.797457843</v>
      </c>
      <c r="BH58" s="48">
        <v>273367.304839777</v>
      </c>
      <c r="BI58" s="48">
        <v>172287.396483956</v>
      </c>
      <c r="BJ58" s="48">
        <v>70599.6008917236</v>
      </c>
      <c r="BK58" s="48">
        <v>263023.90747103</v>
      </c>
      <c r="BL58" s="48">
        <v>5407.05097630444</v>
      </c>
      <c r="BM58" s="48">
        <v>142590.057135586</v>
      </c>
      <c r="BN58" s="48">
        <v>6964.19857825281</v>
      </c>
      <c r="BO58" s="48">
        <v>43422.2335762537</v>
      </c>
      <c r="BP58" s="48">
        <v>56456.2011787126</v>
      </c>
      <c r="BQ58" s="48">
        <v>1256226.75747506</v>
      </c>
      <c r="BR58" s="48">
        <v>53324.5306318524</v>
      </c>
      <c r="BS58" s="48">
        <v>108933.419540656</v>
      </c>
      <c r="BT58" s="48">
        <v>732337.661463359</v>
      </c>
      <c r="BU58" s="48">
        <v>856007.646044951</v>
      </c>
      <c r="BV58" s="48">
        <v>264819.94509353</v>
      </c>
      <c r="BW58" s="48">
        <v>1942697.74908374</v>
      </c>
      <c r="BX58" s="48">
        <v>1732687.94235347</v>
      </c>
      <c r="BY58" s="48">
        <v>73267.7270451355</v>
      </c>
      <c r="BZ58" s="48">
        <v>1417297.38914749</v>
      </c>
      <c r="CA58" s="48">
        <v>583443.682160756</v>
      </c>
      <c r="CB58" s="48">
        <v>5302708.83737539</v>
      </c>
      <c r="CC58" s="48">
        <v>7212202.58050796</v>
      </c>
      <c r="CD58" s="48">
        <v>469066.27711301</v>
      </c>
      <c r="CE58" s="48">
        <v>259861.309516676</v>
      </c>
      <c r="CF58" s="48">
        <v>2133567.08344387</v>
      </c>
      <c r="CG58" s="48">
        <v>98135.677715974</v>
      </c>
      <c r="CH58" s="48">
        <v>631531.187454571</v>
      </c>
      <c r="CI58" s="48">
        <v>1952345.19676887</v>
      </c>
      <c r="CJ58" s="48">
        <v>108634.133901988</v>
      </c>
      <c r="CK58" s="48">
        <v>642092.9404605</v>
      </c>
      <c r="CL58" s="48">
        <v>323170.408825966</v>
      </c>
      <c r="CM58" s="48">
        <v>796125.252100199</v>
      </c>
      <c r="CN58" s="48">
        <v>868945.39029384</v>
      </c>
      <c r="CO58" s="48">
        <v>82203.8674784285</v>
      </c>
      <c r="CP58" s="48">
        <v>45678.2179231147</v>
      </c>
      <c r="CQ58" s="48">
        <v>989212.440078354</v>
      </c>
      <c r="CR58" s="48">
        <v>259048.492772334</v>
      </c>
      <c r="CS58" s="48">
        <v>647429.260919838</v>
      </c>
      <c r="CT58" s="48">
        <v>543272.506444525</v>
      </c>
      <c r="CU58" s="48">
        <v>141623.158406271</v>
      </c>
      <c r="CV58" s="48">
        <v>156931.323244749</v>
      </c>
      <c r="CW58" s="48">
        <v>14129.8599052349</v>
      </c>
      <c r="CX58" s="48">
        <v>3732.64270613278</v>
      </c>
      <c r="CY58" s="48">
        <v>1970.44646555136</v>
      </c>
      <c r="CZ58" s="48">
        <v>1351513.35527805</v>
      </c>
      <c r="DA58" s="48">
        <v>2288583.62519124</v>
      </c>
      <c r="DB58" s="48">
        <v>124964.731786893</v>
      </c>
      <c r="DC58" s="48">
        <v>343481.568382438</v>
      </c>
      <c r="DD58" s="48">
        <v>81839.3195746065</v>
      </c>
      <c r="DE58" s="48">
        <v>84944.1527544186</v>
      </c>
      <c r="DF58" s="48">
        <v>4929.41590372908</v>
      </c>
      <c r="DG58" s="48">
        <v>9531.52184050898</v>
      </c>
      <c r="DH58" s="48">
        <v>2544320.5651801</v>
      </c>
      <c r="DI58" s="48">
        <v>3545414.00443492</v>
      </c>
      <c r="DJ58" s="48">
        <v>74.8906641005119</v>
      </c>
      <c r="DK58" s="48">
        <v>5592.48942455591</v>
      </c>
      <c r="DL58" s="48">
        <v>34649.3798638816</v>
      </c>
      <c r="DM58" s="48">
        <v>13197.2646454379</v>
      </c>
      <c r="DN58" s="48">
        <v>39930.3628703808</v>
      </c>
      <c r="DO58" s="48">
        <v>659648.805439587</v>
      </c>
      <c r="DP58" s="48">
        <v>271346.353456671</v>
      </c>
      <c r="DQ58" s="48">
        <v>429646.755153019</v>
      </c>
      <c r="DR58" s="48">
        <v>11744.4826566939</v>
      </c>
      <c r="DS58" s="48">
        <v>59083.5145463299</v>
      </c>
      <c r="DT58" s="48">
        <v>164434.787043828</v>
      </c>
      <c r="DU58" s="48">
        <v>2737.8714330251</v>
      </c>
      <c r="DV58" s="48">
        <v>117868.550972341</v>
      </c>
      <c r="DW58" s="48">
        <v>0</v>
      </c>
      <c r="DX58" s="48">
        <v>0.59411156176308</v>
      </c>
      <c r="DY58" s="48">
        <v>16802.9364085712</v>
      </c>
      <c r="DZ58" s="48">
        <v>204.241302832916</v>
      </c>
      <c r="EA58" s="48">
        <v>1579.69968091486</v>
      </c>
      <c r="EB58" s="48">
        <v>86944.7394840368</v>
      </c>
      <c r="EC58" s="48">
        <v>21267.45405447</v>
      </c>
      <c r="ED58" s="48">
        <v>138884.65661776</v>
      </c>
      <c r="EE58" s="48">
        <v>162838.005123186</v>
      </c>
      <c r="EF58" s="48">
        <v>60125.1366422193</v>
      </c>
      <c r="EG58" s="48">
        <v>420307.883579274</v>
      </c>
      <c r="EH58" s="48">
        <v>42365.2911092268</v>
      </c>
      <c r="EI58" s="48">
        <v>13457.2874630969</v>
      </c>
      <c r="EJ58" s="48">
        <v>143274.311277088</v>
      </c>
      <c r="EK58" s="48">
        <v>62492.5749706252</v>
      </c>
      <c r="EL58" s="48">
        <v>1113229.07837232</v>
      </c>
      <c r="EM58" s="48">
        <v>8903.27041560775</v>
      </c>
      <c r="EN58" s="48">
        <v>395317.6709409</v>
      </c>
      <c r="EO58" s="48">
        <v>718.522911160762</v>
      </c>
      <c r="EP58" s="48">
        <v>369.599533148269</v>
      </c>
      <c r="EQ58" s="48">
        <v>9584.33748840817</v>
      </c>
      <c r="ER58" s="48">
        <v>13311.5954156716</v>
      </c>
      <c r="ES58" s="48">
        <v>48881.4039457517</v>
      </c>
      <c r="ET58" s="48">
        <v>666.778607682561</v>
      </c>
      <c r="EU58" s="48">
        <v>79.6604514861241</v>
      </c>
      <c r="EV58" s="48">
        <v>0</v>
      </c>
      <c r="EW58" s="49">
        <f t="shared" si="0"/>
        <v>73779646.7487498</v>
      </c>
      <c r="EX58" s="46">
        <v>373681.87157052</v>
      </c>
      <c r="EY58" s="46">
        <v>1024455.24129404</v>
      </c>
      <c r="EZ58" s="49">
        <f t="shared" si="1"/>
        <v>1398137.11286456</v>
      </c>
      <c r="FA58" s="46">
        <v>0</v>
      </c>
      <c r="FB58" s="49">
        <f t="shared" si="2"/>
        <v>1398137.11286456</v>
      </c>
      <c r="FC58" s="46">
        <v>0</v>
      </c>
      <c r="FD58" s="46">
        <v>634480.557869222</v>
      </c>
      <c r="FE58" s="49">
        <f t="shared" si="3"/>
        <v>634480.557869222</v>
      </c>
      <c r="FF58" s="46">
        <v>10990484.3214555</v>
      </c>
      <c r="FG58" s="49">
        <f t="shared" si="4"/>
        <v>13023101.9921893</v>
      </c>
      <c r="FH58" s="46">
        <v>3585898.32142072</v>
      </c>
      <c r="FI58" s="50">
        <v>83216850.4195183</v>
      </c>
      <c r="FJ58" s="4"/>
    </row>
    <row r="59" spans="1:166">
      <c r="A59" s="40"/>
      <c r="B59" s="41" t="s">
        <v>61</v>
      </c>
      <c r="C59" s="42" t="s">
        <v>222</v>
      </c>
      <c r="D59" s="48">
        <v>7997369.38861666</v>
      </c>
      <c r="E59" s="48">
        <v>198.681552422684</v>
      </c>
      <c r="F59" s="48">
        <v>9388.64851541176</v>
      </c>
      <c r="G59" s="48">
        <v>719.963582475304</v>
      </c>
      <c r="H59" s="48">
        <v>132669.675819282</v>
      </c>
      <c r="I59" s="48">
        <v>116048.770118291</v>
      </c>
      <c r="J59" s="48">
        <v>48996.8605170938</v>
      </c>
      <c r="K59" s="48">
        <v>16125.7404800619</v>
      </c>
      <c r="L59" s="48">
        <v>67269.0301597195</v>
      </c>
      <c r="M59" s="48">
        <v>337464.428007072</v>
      </c>
      <c r="N59" s="48">
        <v>363549.602852381</v>
      </c>
      <c r="O59" s="48">
        <v>1099043.65693671</v>
      </c>
      <c r="P59" s="48">
        <v>192254.771854909</v>
      </c>
      <c r="Q59" s="48">
        <v>817644.287289299</v>
      </c>
      <c r="R59" s="48">
        <v>22698.1131860476</v>
      </c>
      <c r="S59" s="48">
        <v>1094612.20585113</v>
      </c>
      <c r="T59" s="48">
        <v>713231.836945076</v>
      </c>
      <c r="U59" s="48">
        <v>1063466.27222797</v>
      </c>
      <c r="V59" s="48">
        <v>443307.951074532</v>
      </c>
      <c r="W59" s="48">
        <v>1449950.08679711</v>
      </c>
      <c r="X59" s="48">
        <v>570110.213266251</v>
      </c>
      <c r="Y59" s="48">
        <v>2013680.90130071</v>
      </c>
      <c r="Z59" s="48">
        <v>651031.924558109</v>
      </c>
      <c r="AA59" s="48">
        <v>4476234.93883513</v>
      </c>
      <c r="AB59" s="48">
        <v>412199.213798239</v>
      </c>
      <c r="AC59" s="48">
        <v>315248.410562062</v>
      </c>
      <c r="AD59" s="48">
        <v>686251.284942678</v>
      </c>
      <c r="AE59" s="48">
        <v>42511.0333747927</v>
      </c>
      <c r="AF59" s="48">
        <v>47167.3948969226</v>
      </c>
      <c r="AG59" s="48">
        <v>120183.282134067</v>
      </c>
      <c r="AH59" s="48">
        <v>805793.370686237</v>
      </c>
      <c r="AI59" s="48">
        <v>698420.555113384</v>
      </c>
      <c r="AJ59" s="48">
        <v>812022.19144068</v>
      </c>
      <c r="AK59" s="48">
        <v>4692946.71167171</v>
      </c>
      <c r="AL59" s="48">
        <v>926837.76208509</v>
      </c>
      <c r="AM59" s="48">
        <v>2448942.61889139</v>
      </c>
      <c r="AN59" s="48">
        <v>1234668.92972245</v>
      </c>
      <c r="AO59" s="48">
        <v>3534382.82853785</v>
      </c>
      <c r="AP59" s="48">
        <v>1282222.79841052</v>
      </c>
      <c r="AQ59" s="48">
        <v>5629523.49766065</v>
      </c>
      <c r="AR59" s="48">
        <v>811005.818312288</v>
      </c>
      <c r="AS59" s="48">
        <v>5714.83423794621</v>
      </c>
      <c r="AT59" s="48">
        <v>4889334.0672597</v>
      </c>
      <c r="AU59" s="48">
        <v>2904383.44083115</v>
      </c>
      <c r="AV59" s="48">
        <v>439332.092202002</v>
      </c>
      <c r="AW59" s="48">
        <v>438785.673128742</v>
      </c>
      <c r="AX59" s="48">
        <v>1138220.6665781</v>
      </c>
      <c r="AY59" s="48">
        <v>4452148.91053114</v>
      </c>
      <c r="AZ59" s="48">
        <v>2545920.70664154</v>
      </c>
      <c r="BA59" s="48">
        <v>1363569.77442829</v>
      </c>
      <c r="BB59" s="48">
        <v>1546306.77401384</v>
      </c>
      <c r="BC59" s="48">
        <v>1340881.68888496</v>
      </c>
      <c r="BD59" s="48">
        <v>48740657.1507158</v>
      </c>
      <c r="BE59" s="48">
        <v>451156.180529778</v>
      </c>
      <c r="BF59" s="48">
        <v>566044.365041384</v>
      </c>
      <c r="BG59" s="48">
        <v>1736327.68795159</v>
      </c>
      <c r="BH59" s="48">
        <v>1920607.91662595</v>
      </c>
      <c r="BI59" s="48">
        <v>1154137.29309367</v>
      </c>
      <c r="BJ59" s="48">
        <v>67989.0805376113</v>
      </c>
      <c r="BK59" s="48">
        <v>176568.381172204</v>
      </c>
      <c r="BL59" s="48">
        <v>3557.372100499</v>
      </c>
      <c r="BM59" s="48">
        <v>63061.2005378193</v>
      </c>
      <c r="BN59" s="48">
        <v>11054.3419781874</v>
      </c>
      <c r="BO59" s="48">
        <v>183210.327267875</v>
      </c>
      <c r="BP59" s="48">
        <v>385479.157352594</v>
      </c>
      <c r="BQ59" s="48">
        <v>3865204.51332995</v>
      </c>
      <c r="BR59" s="48">
        <v>120935.752594059</v>
      </c>
      <c r="BS59" s="48">
        <v>162268.710624243</v>
      </c>
      <c r="BT59" s="48">
        <v>124059.520536516</v>
      </c>
      <c r="BU59" s="48">
        <v>540034.32531609</v>
      </c>
      <c r="BV59" s="48">
        <v>895636.33003714</v>
      </c>
      <c r="BW59" s="48">
        <v>3314776.36877717</v>
      </c>
      <c r="BX59" s="48">
        <v>123877.142733737</v>
      </c>
      <c r="BY59" s="48">
        <v>1675193.92194685</v>
      </c>
      <c r="BZ59" s="48">
        <v>316029.02202845</v>
      </c>
      <c r="CA59" s="48">
        <v>3535170.61192229</v>
      </c>
      <c r="CB59" s="48">
        <v>2833767.28870395</v>
      </c>
      <c r="CC59" s="48">
        <v>9034539.02531289</v>
      </c>
      <c r="CD59" s="48">
        <v>134556.832097543</v>
      </c>
      <c r="CE59" s="48">
        <v>120801.37738429</v>
      </c>
      <c r="CF59" s="48">
        <v>1373315.1256384</v>
      </c>
      <c r="CG59" s="48">
        <v>599060.220360495</v>
      </c>
      <c r="CH59" s="48">
        <v>4040101.25240924</v>
      </c>
      <c r="CI59" s="48">
        <v>4111177.63963159</v>
      </c>
      <c r="CJ59" s="48">
        <v>1891630.10426735</v>
      </c>
      <c r="CK59" s="48">
        <v>8413291.15485836</v>
      </c>
      <c r="CL59" s="48">
        <v>1134806.32097374</v>
      </c>
      <c r="CM59" s="48">
        <v>2117612.79592044</v>
      </c>
      <c r="CN59" s="48">
        <v>2964727.78400707</v>
      </c>
      <c r="CO59" s="48">
        <v>501719.552355432</v>
      </c>
      <c r="CP59" s="48">
        <v>1705560.1604206</v>
      </c>
      <c r="CQ59" s="48">
        <v>5493207.34395131</v>
      </c>
      <c r="CR59" s="48">
        <v>641218.998592365</v>
      </c>
      <c r="CS59" s="48">
        <v>1107310.81081604</v>
      </c>
      <c r="CT59" s="48">
        <v>1864125.76070574</v>
      </c>
      <c r="CU59" s="48">
        <v>205218.538180589</v>
      </c>
      <c r="CV59" s="48">
        <v>22115.911965054</v>
      </c>
      <c r="CW59" s="48">
        <v>12472.91518136</v>
      </c>
      <c r="CX59" s="48">
        <v>21927.42918647</v>
      </c>
      <c r="CY59" s="48">
        <v>518301.516765106</v>
      </c>
      <c r="CZ59" s="48">
        <v>14366570.311995</v>
      </c>
      <c r="DA59" s="48">
        <v>9148954.19352103</v>
      </c>
      <c r="DB59" s="48">
        <v>1749640.23529045</v>
      </c>
      <c r="DC59" s="48">
        <v>1180425.86287825</v>
      </c>
      <c r="DD59" s="48">
        <v>1029475.10067271</v>
      </c>
      <c r="DE59" s="48">
        <v>1358724.60265882</v>
      </c>
      <c r="DF59" s="48">
        <v>11511.8364245119</v>
      </c>
      <c r="DG59" s="48">
        <v>22259.2944980754</v>
      </c>
      <c r="DH59" s="48">
        <v>9321.2744048319</v>
      </c>
      <c r="DI59" s="48">
        <v>4513.78546517399</v>
      </c>
      <c r="DJ59" s="48">
        <v>102.608530486678</v>
      </c>
      <c r="DK59" s="48">
        <v>8463.67443118466</v>
      </c>
      <c r="DL59" s="48">
        <v>720.262245835649</v>
      </c>
      <c r="DM59" s="48">
        <v>382.925952794619</v>
      </c>
      <c r="DN59" s="48">
        <v>15458.7568432674</v>
      </c>
      <c r="DO59" s="48">
        <v>79594.2491904263</v>
      </c>
      <c r="DP59" s="48">
        <v>63440.403436355</v>
      </c>
      <c r="DQ59" s="48">
        <v>602359.081035579</v>
      </c>
      <c r="DR59" s="48">
        <v>641064.626754973</v>
      </c>
      <c r="DS59" s="48">
        <v>631518.541312169</v>
      </c>
      <c r="DT59" s="48">
        <v>261613.42456332</v>
      </c>
      <c r="DU59" s="48">
        <v>678.617445881782</v>
      </c>
      <c r="DV59" s="48">
        <v>215929.351149992</v>
      </c>
      <c r="DW59" s="48">
        <v>76.7679261061679</v>
      </c>
      <c r="DX59" s="48">
        <v>67.0904657715766</v>
      </c>
      <c r="DY59" s="48">
        <v>121730.006103131</v>
      </c>
      <c r="DZ59" s="48">
        <v>1056.60865304847</v>
      </c>
      <c r="EA59" s="48">
        <v>1260.84486976593</v>
      </c>
      <c r="EB59" s="48">
        <v>214636.303801474</v>
      </c>
      <c r="EC59" s="48">
        <v>366705.179267122</v>
      </c>
      <c r="ED59" s="48">
        <v>2073681.96934342</v>
      </c>
      <c r="EE59" s="48">
        <v>525708.509782449</v>
      </c>
      <c r="EF59" s="48">
        <v>72096.0871759057</v>
      </c>
      <c r="EG59" s="48">
        <v>612656.426921935</v>
      </c>
      <c r="EH59" s="48">
        <v>124573.010475496</v>
      </c>
      <c r="EI59" s="48">
        <v>125545.330563164</v>
      </c>
      <c r="EJ59" s="48">
        <v>708019.393672803</v>
      </c>
      <c r="EK59" s="48">
        <v>913158.081246934</v>
      </c>
      <c r="EL59" s="48">
        <v>721774.832331794</v>
      </c>
      <c r="EM59" s="48">
        <v>38053.0357065392</v>
      </c>
      <c r="EN59" s="48">
        <v>75274.1497698236</v>
      </c>
      <c r="EO59" s="48">
        <v>235.476493846437</v>
      </c>
      <c r="EP59" s="48">
        <v>1553.45699542126</v>
      </c>
      <c r="EQ59" s="48">
        <v>109372.604891084</v>
      </c>
      <c r="ER59" s="48">
        <v>55914.0772523145</v>
      </c>
      <c r="ES59" s="48">
        <v>14566.6923378348</v>
      </c>
      <c r="ET59" s="48">
        <v>5981.93214595876</v>
      </c>
      <c r="EU59" s="48">
        <v>0</v>
      </c>
      <c r="EV59" s="48">
        <v>175080.550198826</v>
      </c>
      <c r="EW59" s="49">
        <f t="shared" si="0"/>
        <v>228719098.254852</v>
      </c>
      <c r="EX59" s="46">
        <v>528638.329480443</v>
      </c>
      <c r="EY59" s="46">
        <v>2457831.35187816</v>
      </c>
      <c r="EZ59" s="49">
        <f t="shared" si="1"/>
        <v>2986469.6813586</v>
      </c>
      <c r="FA59" s="46">
        <v>0</v>
      </c>
      <c r="FB59" s="49">
        <f t="shared" si="2"/>
        <v>2986469.6813586</v>
      </c>
      <c r="FC59" s="46">
        <v>0</v>
      </c>
      <c r="FD59" s="46">
        <v>608718.1912764</v>
      </c>
      <c r="FE59" s="49">
        <f t="shared" si="3"/>
        <v>608718.1912764</v>
      </c>
      <c r="FF59" s="46">
        <v>30341558.0698605</v>
      </c>
      <c r="FG59" s="49">
        <f t="shared" si="4"/>
        <v>33936745.9424955</v>
      </c>
      <c r="FH59" s="46">
        <v>11668996.3567431</v>
      </c>
      <c r="FI59" s="50">
        <v>250986847.840605</v>
      </c>
      <c r="FJ59" s="4"/>
    </row>
    <row r="60" spans="1:166">
      <c r="A60" s="40"/>
      <c r="B60" s="41" t="s">
        <v>62</v>
      </c>
      <c r="C60" s="42" t="s">
        <v>223</v>
      </c>
      <c r="D60" s="48">
        <v>3381.49717764173</v>
      </c>
      <c r="E60" s="48">
        <v>146.517269989165</v>
      </c>
      <c r="F60" s="48">
        <v>1571.36201580221</v>
      </c>
      <c r="G60" s="48">
        <v>6805.54993357545</v>
      </c>
      <c r="H60" s="48">
        <v>150.64274811365</v>
      </c>
      <c r="I60" s="48">
        <v>371549.271552718</v>
      </c>
      <c r="J60" s="48">
        <v>12563.9142922913</v>
      </c>
      <c r="K60" s="48">
        <v>25946.830902822</v>
      </c>
      <c r="L60" s="48">
        <v>129107.432913956</v>
      </c>
      <c r="M60" s="48">
        <v>687890.975349221</v>
      </c>
      <c r="N60" s="48">
        <v>221343.858948946</v>
      </c>
      <c r="O60" s="48">
        <v>5835.27331209825</v>
      </c>
      <c r="P60" s="48">
        <v>285.217895398501</v>
      </c>
      <c r="Q60" s="48">
        <v>801.887142787788</v>
      </c>
      <c r="R60" s="48">
        <v>8069.3399159075</v>
      </c>
      <c r="S60" s="48">
        <v>2213.57459842163</v>
      </c>
      <c r="T60" s="48">
        <v>159.18853670424</v>
      </c>
      <c r="U60" s="48">
        <v>6619.00047487723</v>
      </c>
      <c r="V60" s="48">
        <v>523.057497782818</v>
      </c>
      <c r="W60" s="48">
        <v>519.880561608596</v>
      </c>
      <c r="X60" s="48">
        <v>10431.1878413855</v>
      </c>
      <c r="Y60" s="48">
        <v>12878.1740122518</v>
      </c>
      <c r="Z60" s="48">
        <v>3050.30757952117</v>
      </c>
      <c r="AA60" s="48">
        <v>1218.1813693214</v>
      </c>
      <c r="AB60" s="48">
        <v>1148.15097388957</v>
      </c>
      <c r="AC60" s="48">
        <v>18525.5429382959</v>
      </c>
      <c r="AD60" s="48">
        <v>0</v>
      </c>
      <c r="AE60" s="48">
        <v>0</v>
      </c>
      <c r="AF60" s="48">
        <v>0</v>
      </c>
      <c r="AG60" s="48">
        <v>1117.4174189791</v>
      </c>
      <c r="AH60" s="48">
        <v>598.694100146256</v>
      </c>
      <c r="AI60" s="48">
        <v>8722.54448630958</v>
      </c>
      <c r="AJ60" s="48">
        <v>1987.75027251757</v>
      </c>
      <c r="AK60" s="48">
        <v>1252.97291031055</v>
      </c>
      <c r="AL60" s="48">
        <v>72474.1494342619</v>
      </c>
      <c r="AM60" s="48">
        <v>2404.35561741415</v>
      </c>
      <c r="AN60" s="48">
        <v>39012.9839362196</v>
      </c>
      <c r="AO60" s="48">
        <v>670.342012818973</v>
      </c>
      <c r="AP60" s="48">
        <v>22245.4210621112</v>
      </c>
      <c r="AQ60" s="48">
        <v>56373.5819327008</v>
      </c>
      <c r="AR60" s="48">
        <v>2504.84077996363</v>
      </c>
      <c r="AS60" s="48">
        <v>534.891586725783</v>
      </c>
      <c r="AT60" s="48">
        <v>176885.591061154</v>
      </c>
      <c r="AU60" s="48">
        <v>1067.65448896121</v>
      </c>
      <c r="AV60" s="48">
        <v>587.097379089988</v>
      </c>
      <c r="AW60" s="48">
        <v>54891.4295734411</v>
      </c>
      <c r="AX60" s="48">
        <v>20719.315446415</v>
      </c>
      <c r="AY60" s="48">
        <v>18692.5835343478</v>
      </c>
      <c r="AZ60" s="48">
        <v>9088.04826696872</v>
      </c>
      <c r="BA60" s="48">
        <v>6938.21766138354</v>
      </c>
      <c r="BB60" s="48">
        <v>2005.15213890392</v>
      </c>
      <c r="BC60" s="48">
        <v>529.56687623745</v>
      </c>
      <c r="BD60" s="48">
        <v>10128.0104743073</v>
      </c>
      <c r="BE60" s="48">
        <v>7965803.2826947</v>
      </c>
      <c r="BF60" s="48">
        <v>36528620.357799</v>
      </c>
      <c r="BG60" s="48">
        <v>2430107.39613123</v>
      </c>
      <c r="BH60" s="48">
        <v>49797.6879637004</v>
      </c>
      <c r="BI60" s="48">
        <v>9748.79597175815</v>
      </c>
      <c r="BJ60" s="48">
        <v>31948.8204571718</v>
      </c>
      <c r="BK60" s="48">
        <v>17222.5337295878</v>
      </c>
      <c r="BL60" s="48">
        <v>15336.0961750253</v>
      </c>
      <c r="BM60" s="48">
        <v>374555.374652784</v>
      </c>
      <c r="BN60" s="48">
        <v>34111.536362421</v>
      </c>
      <c r="BO60" s="48">
        <v>149216.098241111</v>
      </c>
      <c r="BP60" s="48">
        <v>12529.8090907252</v>
      </c>
      <c r="BQ60" s="48">
        <v>83953.718515445</v>
      </c>
      <c r="BR60" s="48">
        <v>3612.38703768921</v>
      </c>
      <c r="BS60" s="48">
        <v>1063.36538467024</v>
      </c>
      <c r="BT60" s="48">
        <v>1404.21389650766</v>
      </c>
      <c r="BU60" s="48">
        <v>1244.79434063661</v>
      </c>
      <c r="BV60" s="48">
        <v>83.5625865791496</v>
      </c>
      <c r="BW60" s="48">
        <v>2057.08519465913</v>
      </c>
      <c r="BX60" s="48">
        <v>5458.11815995469</v>
      </c>
      <c r="BY60" s="48">
        <v>520.854749456464</v>
      </c>
      <c r="BZ60" s="48">
        <v>7596.76614194096</v>
      </c>
      <c r="CA60" s="48">
        <v>55780.3657514105</v>
      </c>
      <c r="CB60" s="48">
        <v>3682.8844292068</v>
      </c>
      <c r="CC60" s="48">
        <v>2849.22057192503</v>
      </c>
      <c r="CD60" s="48">
        <v>1851.80827874977</v>
      </c>
      <c r="CE60" s="48">
        <v>2256.28983558195</v>
      </c>
      <c r="CF60" s="48">
        <v>247.735559758685</v>
      </c>
      <c r="CG60" s="48">
        <v>754.552872827597</v>
      </c>
      <c r="CH60" s="48">
        <v>1454.98012659981</v>
      </c>
      <c r="CI60" s="48">
        <v>2947.64282599302</v>
      </c>
      <c r="CJ60" s="48">
        <v>298.42466624822</v>
      </c>
      <c r="CK60" s="48">
        <v>1563.16192929328</v>
      </c>
      <c r="CL60" s="48">
        <v>4138.1013826346</v>
      </c>
      <c r="CM60" s="48">
        <v>181.402963455738</v>
      </c>
      <c r="CN60" s="48">
        <v>25637.3945970234</v>
      </c>
      <c r="CO60" s="48">
        <v>195.73316105855</v>
      </c>
      <c r="CP60" s="48">
        <v>325.931561595856</v>
      </c>
      <c r="CQ60" s="48">
        <v>7542.7795592482</v>
      </c>
      <c r="CR60" s="48">
        <v>101.106688762903</v>
      </c>
      <c r="CS60" s="48">
        <v>1061.37199867361</v>
      </c>
      <c r="CT60" s="48">
        <v>2495.86678230484</v>
      </c>
      <c r="CU60" s="48">
        <v>0</v>
      </c>
      <c r="CV60" s="48">
        <v>596.864461926336</v>
      </c>
      <c r="CW60" s="48">
        <v>9077.16219375768</v>
      </c>
      <c r="CX60" s="48">
        <v>564.746031770717</v>
      </c>
      <c r="CY60" s="48">
        <v>1816.86655311063</v>
      </c>
      <c r="CZ60" s="48">
        <v>49511438.7843949</v>
      </c>
      <c r="DA60" s="48">
        <v>20477735.7181221</v>
      </c>
      <c r="DB60" s="48">
        <v>1762408.48338799</v>
      </c>
      <c r="DC60" s="48">
        <v>3874926.58763248</v>
      </c>
      <c r="DD60" s="48">
        <v>37827.0800095877</v>
      </c>
      <c r="DE60" s="48">
        <v>40657.6609773066</v>
      </c>
      <c r="DF60" s="48">
        <v>5001.57761376791</v>
      </c>
      <c r="DG60" s="48">
        <v>9671.05377060301</v>
      </c>
      <c r="DH60" s="48">
        <v>962.830453666254</v>
      </c>
      <c r="DI60" s="48">
        <v>909.189140261467</v>
      </c>
      <c r="DJ60" s="48">
        <v>0.840309662180431</v>
      </c>
      <c r="DK60" s="48">
        <v>7.00964106552003</v>
      </c>
      <c r="DL60" s="48">
        <v>0</v>
      </c>
      <c r="DM60" s="48">
        <v>7496.45678930926</v>
      </c>
      <c r="DN60" s="48">
        <v>0</v>
      </c>
      <c r="DO60" s="48">
        <v>31269.7121514738</v>
      </c>
      <c r="DP60" s="48">
        <v>354.982659709162</v>
      </c>
      <c r="DQ60" s="48">
        <v>2005.25038007057</v>
      </c>
      <c r="DR60" s="48">
        <v>3831.72701196524</v>
      </c>
      <c r="DS60" s="48">
        <v>3070.36092739429</v>
      </c>
      <c r="DT60" s="48">
        <v>611.137249933423</v>
      </c>
      <c r="DU60" s="48">
        <v>26.1950425016328</v>
      </c>
      <c r="DV60" s="48">
        <v>60.6979646171324</v>
      </c>
      <c r="DW60" s="48">
        <v>0</v>
      </c>
      <c r="DX60" s="48">
        <v>0</v>
      </c>
      <c r="DY60" s="48">
        <v>2709.87668846058</v>
      </c>
      <c r="DZ60" s="48">
        <v>0</v>
      </c>
      <c r="EA60" s="48">
        <v>0</v>
      </c>
      <c r="EB60" s="48">
        <v>865.070654680328</v>
      </c>
      <c r="EC60" s="48">
        <v>1103.10795993615</v>
      </c>
      <c r="ED60" s="48">
        <v>5112.92524345873</v>
      </c>
      <c r="EE60" s="48">
        <v>1089.47525684509</v>
      </c>
      <c r="EF60" s="48">
        <v>1931.69409977471</v>
      </c>
      <c r="EG60" s="48">
        <v>555.531985513531</v>
      </c>
      <c r="EH60" s="48">
        <v>42947.9726285266</v>
      </c>
      <c r="EI60" s="48">
        <v>677.771437934834</v>
      </c>
      <c r="EJ60" s="48">
        <v>2186.02018297105</v>
      </c>
      <c r="EK60" s="48">
        <v>608.463172017099</v>
      </c>
      <c r="EL60" s="48">
        <v>196.120843873302</v>
      </c>
      <c r="EM60" s="48">
        <v>148.854931795693</v>
      </c>
      <c r="EN60" s="48">
        <v>100567.643126768</v>
      </c>
      <c r="EO60" s="48">
        <v>148.774760680123</v>
      </c>
      <c r="EP60" s="48">
        <v>130.463411622418</v>
      </c>
      <c r="EQ60" s="48">
        <v>148.33334557526</v>
      </c>
      <c r="ER60" s="48">
        <v>205.412724068219</v>
      </c>
      <c r="ES60" s="48">
        <v>25.3526261834468</v>
      </c>
      <c r="ET60" s="48">
        <v>137.252731043139</v>
      </c>
      <c r="EU60" s="48">
        <v>0</v>
      </c>
      <c r="EV60" s="48">
        <v>0</v>
      </c>
      <c r="EW60" s="49">
        <f t="shared" si="0"/>
        <v>125829352.933709</v>
      </c>
      <c r="EX60" s="46">
        <v>81664.8662313214</v>
      </c>
      <c r="EY60" s="46">
        <v>54393.983609274</v>
      </c>
      <c r="EZ60" s="49">
        <f t="shared" si="1"/>
        <v>136058.849840595</v>
      </c>
      <c r="FA60" s="46">
        <v>0</v>
      </c>
      <c r="FB60" s="49">
        <f t="shared" si="2"/>
        <v>136058.849840595</v>
      </c>
      <c r="FC60" s="46">
        <v>0</v>
      </c>
      <c r="FD60" s="46">
        <v>-154595.907967547</v>
      </c>
      <c r="FE60" s="49">
        <f t="shared" si="3"/>
        <v>-154595.907967547</v>
      </c>
      <c r="FF60" s="46">
        <v>352556.388771807</v>
      </c>
      <c r="FG60" s="49">
        <f t="shared" si="4"/>
        <v>334019.330644856</v>
      </c>
      <c r="FH60" s="46">
        <v>44162.4185724357</v>
      </c>
      <c r="FI60" s="50">
        <v>126119209.845781</v>
      </c>
      <c r="FJ60" s="4"/>
    </row>
    <row r="61" spans="1:166">
      <c r="A61" s="40"/>
      <c r="B61" s="41" t="s">
        <v>63</v>
      </c>
      <c r="C61" s="42" t="s">
        <v>224</v>
      </c>
      <c r="D61" s="48">
        <v>3253.62684636505</v>
      </c>
      <c r="E61" s="48">
        <v>38.2547012375136</v>
      </c>
      <c r="F61" s="48">
        <v>4404.34707672574</v>
      </c>
      <c r="G61" s="48">
        <v>3350.80032142646</v>
      </c>
      <c r="H61" s="48">
        <v>329.086534713735</v>
      </c>
      <c r="I61" s="48">
        <v>25238.3071470351</v>
      </c>
      <c r="J61" s="48">
        <v>3228.58728705743</v>
      </c>
      <c r="K61" s="48">
        <v>818.196354361736</v>
      </c>
      <c r="L61" s="48">
        <v>28083.719612243</v>
      </c>
      <c r="M61" s="48">
        <v>279544.287930926</v>
      </c>
      <c r="N61" s="48">
        <v>193259.010486578</v>
      </c>
      <c r="O61" s="48">
        <v>0</v>
      </c>
      <c r="P61" s="48">
        <v>243.679525051409</v>
      </c>
      <c r="Q61" s="48">
        <v>0</v>
      </c>
      <c r="R61" s="48">
        <v>260.710832129665</v>
      </c>
      <c r="S61" s="48">
        <v>3823.17687153637</v>
      </c>
      <c r="T61" s="48">
        <v>1322.9810235615</v>
      </c>
      <c r="U61" s="48">
        <v>2382.58667697815</v>
      </c>
      <c r="V61" s="48">
        <v>1.17967828137672</v>
      </c>
      <c r="W61" s="48">
        <v>0.0612841327808027</v>
      </c>
      <c r="X61" s="48">
        <v>53.5538598623434</v>
      </c>
      <c r="Y61" s="48">
        <v>8447.96155022627</v>
      </c>
      <c r="Z61" s="48">
        <v>5560.64819128979</v>
      </c>
      <c r="AA61" s="48">
        <v>732.933559383398</v>
      </c>
      <c r="AB61" s="48">
        <v>188.415771621231</v>
      </c>
      <c r="AC61" s="48">
        <v>0</v>
      </c>
      <c r="AD61" s="48">
        <v>50291.4737268434</v>
      </c>
      <c r="AE61" s="48">
        <v>0</v>
      </c>
      <c r="AF61" s="48">
        <v>29.2650532279362</v>
      </c>
      <c r="AG61" s="48">
        <v>1891.44027474832</v>
      </c>
      <c r="AH61" s="48">
        <v>1370.75667564918</v>
      </c>
      <c r="AI61" s="48">
        <v>521.517410043305</v>
      </c>
      <c r="AJ61" s="48">
        <v>1384.2489097655</v>
      </c>
      <c r="AK61" s="48">
        <v>1121.80637107304</v>
      </c>
      <c r="AL61" s="48">
        <v>27634.7038281521</v>
      </c>
      <c r="AM61" s="48">
        <v>1912.80975872138</v>
      </c>
      <c r="AN61" s="48">
        <v>578.851038411038</v>
      </c>
      <c r="AO61" s="48">
        <v>187.149767390473</v>
      </c>
      <c r="AP61" s="48">
        <v>28859.8570816917</v>
      </c>
      <c r="AQ61" s="48">
        <v>4554.73988295228</v>
      </c>
      <c r="AR61" s="48">
        <v>6037.09523546639</v>
      </c>
      <c r="AS61" s="48">
        <v>363.479594246151</v>
      </c>
      <c r="AT61" s="48">
        <v>3854.49683642111</v>
      </c>
      <c r="AU61" s="48">
        <v>278.952269899024</v>
      </c>
      <c r="AV61" s="48">
        <v>505.975511445619</v>
      </c>
      <c r="AW61" s="48">
        <v>2158.36963785658</v>
      </c>
      <c r="AX61" s="48">
        <v>944.36142668608</v>
      </c>
      <c r="AY61" s="48">
        <v>10384.465503143</v>
      </c>
      <c r="AZ61" s="48">
        <v>65.5097379855877</v>
      </c>
      <c r="BA61" s="48">
        <v>2039.27367668119</v>
      </c>
      <c r="BB61" s="48">
        <v>12665.7891759931</v>
      </c>
      <c r="BC61" s="48">
        <v>47.5045141570965</v>
      </c>
      <c r="BD61" s="48">
        <v>774.966593786037</v>
      </c>
      <c r="BE61" s="48">
        <v>234103.044029791</v>
      </c>
      <c r="BF61" s="48">
        <v>7988491.0085717</v>
      </c>
      <c r="BG61" s="48">
        <v>1966310.29078678</v>
      </c>
      <c r="BH61" s="48">
        <v>945.466112559582</v>
      </c>
      <c r="BI61" s="48">
        <v>2243.51123875306</v>
      </c>
      <c r="BJ61" s="48">
        <v>39778.3146593231</v>
      </c>
      <c r="BK61" s="48">
        <v>5571.07826407544</v>
      </c>
      <c r="BL61" s="48">
        <v>583.255352563012</v>
      </c>
      <c r="BM61" s="48">
        <v>124949.438261659</v>
      </c>
      <c r="BN61" s="48">
        <v>2191.55758397796</v>
      </c>
      <c r="BO61" s="48">
        <v>4420.72124510946</v>
      </c>
      <c r="BP61" s="48">
        <v>3411.87757043312</v>
      </c>
      <c r="BQ61" s="48">
        <v>378530.954776998</v>
      </c>
      <c r="BR61" s="48">
        <v>267.219188457985</v>
      </c>
      <c r="BS61" s="48">
        <v>470.095624550061</v>
      </c>
      <c r="BT61" s="48">
        <v>10800.1233861597</v>
      </c>
      <c r="BU61" s="48">
        <v>34.485297750884</v>
      </c>
      <c r="BV61" s="48">
        <v>19496.5183211542</v>
      </c>
      <c r="BW61" s="48">
        <v>76736.0588665375</v>
      </c>
      <c r="BX61" s="48">
        <v>34490.4622995687</v>
      </c>
      <c r="BY61" s="48">
        <v>151.278837807752</v>
      </c>
      <c r="BZ61" s="48">
        <v>51810.245381103</v>
      </c>
      <c r="CA61" s="48">
        <v>93028.0081664963</v>
      </c>
      <c r="CB61" s="48">
        <v>1190.19409127214</v>
      </c>
      <c r="CC61" s="48">
        <v>2580.41749083489</v>
      </c>
      <c r="CD61" s="48">
        <v>11668.3332097924</v>
      </c>
      <c r="CE61" s="48">
        <v>28863.5628531259</v>
      </c>
      <c r="CF61" s="48">
        <v>16274.0826759221</v>
      </c>
      <c r="CG61" s="48">
        <v>39.0359103353734</v>
      </c>
      <c r="CH61" s="48">
        <v>6140.71979935751</v>
      </c>
      <c r="CI61" s="48">
        <v>44.9734551259543</v>
      </c>
      <c r="CJ61" s="48">
        <v>325.183627266462</v>
      </c>
      <c r="CK61" s="48">
        <v>16372.8836759132</v>
      </c>
      <c r="CL61" s="48">
        <v>88.7054071742277</v>
      </c>
      <c r="CM61" s="48">
        <v>0</v>
      </c>
      <c r="CN61" s="48">
        <v>93.9449319097807</v>
      </c>
      <c r="CO61" s="48">
        <v>1406.41292966063</v>
      </c>
      <c r="CP61" s="48">
        <v>0</v>
      </c>
      <c r="CQ61" s="48">
        <v>4.57549156776756</v>
      </c>
      <c r="CR61" s="48">
        <v>25.0927699883521</v>
      </c>
      <c r="CS61" s="48">
        <v>30291.6961885876</v>
      </c>
      <c r="CT61" s="48">
        <v>5655.98604042163</v>
      </c>
      <c r="CU61" s="48">
        <v>0</v>
      </c>
      <c r="CV61" s="48">
        <v>17404.4764277096</v>
      </c>
      <c r="CW61" s="48">
        <v>888013.087958553</v>
      </c>
      <c r="CX61" s="48">
        <v>264.501770066531</v>
      </c>
      <c r="CY61" s="48">
        <v>1373.85468946908</v>
      </c>
      <c r="CZ61" s="48">
        <v>90142790.420622</v>
      </c>
      <c r="DA61" s="48">
        <v>32205347.5398576</v>
      </c>
      <c r="DB61" s="48">
        <v>1884834.11176622</v>
      </c>
      <c r="DC61" s="48">
        <v>3607697.84483657</v>
      </c>
      <c r="DD61" s="48">
        <v>24226.4972819684</v>
      </c>
      <c r="DE61" s="48">
        <v>30693.9189623663</v>
      </c>
      <c r="DF61" s="48">
        <v>7115.72913205666</v>
      </c>
      <c r="DG61" s="48">
        <v>13758.9785398379</v>
      </c>
      <c r="DH61" s="48">
        <v>180.795650318333</v>
      </c>
      <c r="DI61" s="48">
        <v>61846.6500377295</v>
      </c>
      <c r="DJ61" s="48">
        <v>2.01173353027805</v>
      </c>
      <c r="DK61" s="48">
        <v>150.952447913076</v>
      </c>
      <c r="DL61" s="48">
        <v>0</v>
      </c>
      <c r="DM61" s="48">
        <v>0.0188154509517187</v>
      </c>
      <c r="DN61" s="48">
        <v>1916.85292505178</v>
      </c>
      <c r="DO61" s="48">
        <v>0</v>
      </c>
      <c r="DP61" s="48">
        <v>955.008798551033</v>
      </c>
      <c r="DQ61" s="48">
        <v>0</v>
      </c>
      <c r="DR61" s="48">
        <v>11235.7464308554</v>
      </c>
      <c r="DS61" s="48">
        <v>97.0288665386687</v>
      </c>
      <c r="DT61" s="48">
        <v>0</v>
      </c>
      <c r="DU61" s="48">
        <v>56.289598258314</v>
      </c>
      <c r="DV61" s="48">
        <v>0</v>
      </c>
      <c r="DW61" s="48">
        <v>248.790139339829</v>
      </c>
      <c r="DX61" s="48">
        <v>105.354929497808</v>
      </c>
      <c r="DY61" s="48">
        <v>276.387081851537</v>
      </c>
      <c r="DZ61" s="48">
        <v>0</v>
      </c>
      <c r="EA61" s="48">
        <v>0</v>
      </c>
      <c r="EB61" s="48">
        <v>2194.40772134856</v>
      </c>
      <c r="EC61" s="48">
        <v>0</v>
      </c>
      <c r="ED61" s="48">
        <v>2503.02195456817</v>
      </c>
      <c r="EE61" s="48">
        <v>1429.71094764958</v>
      </c>
      <c r="EF61" s="48">
        <v>0</v>
      </c>
      <c r="EG61" s="48">
        <v>3655.66680387409</v>
      </c>
      <c r="EH61" s="48">
        <v>33141.6470100037</v>
      </c>
      <c r="EI61" s="48">
        <v>5607.57862424194</v>
      </c>
      <c r="EJ61" s="48">
        <v>1976.91029798576</v>
      </c>
      <c r="EK61" s="48">
        <v>0</v>
      </c>
      <c r="EL61" s="48">
        <v>0</v>
      </c>
      <c r="EM61" s="48">
        <v>410.002300239761</v>
      </c>
      <c r="EN61" s="48">
        <v>158.910818250531</v>
      </c>
      <c r="EO61" s="48">
        <v>311.064701592463</v>
      </c>
      <c r="EP61" s="48">
        <v>0</v>
      </c>
      <c r="EQ61" s="48">
        <v>309.453071494255</v>
      </c>
      <c r="ER61" s="48">
        <v>176.114457636808</v>
      </c>
      <c r="ES61" s="48">
        <v>0</v>
      </c>
      <c r="ET61" s="48">
        <v>31.40690330304</v>
      </c>
      <c r="EU61" s="48">
        <v>0</v>
      </c>
      <c r="EV61" s="48">
        <v>0</v>
      </c>
      <c r="EW61" s="49">
        <f t="shared" si="0"/>
        <v>140837404.531898</v>
      </c>
      <c r="EX61" s="46">
        <v>157301.758792328</v>
      </c>
      <c r="EY61" s="46">
        <v>143625.547084868</v>
      </c>
      <c r="EZ61" s="49">
        <f t="shared" si="1"/>
        <v>300927.305877197</v>
      </c>
      <c r="FA61" s="46">
        <v>0</v>
      </c>
      <c r="FB61" s="49">
        <f t="shared" si="2"/>
        <v>300927.305877197</v>
      </c>
      <c r="FC61" s="46">
        <v>0</v>
      </c>
      <c r="FD61" s="46">
        <v>234065.324442317</v>
      </c>
      <c r="FE61" s="49">
        <f t="shared" si="3"/>
        <v>234065.324442317</v>
      </c>
      <c r="FF61" s="46">
        <v>1476917.85794873</v>
      </c>
      <c r="FG61" s="49">
        <f t="shared" si="4"/>
        <v>2011910.48826825</v>
      </c>
      <c r="FH61" s="46">
        <v>39798.8253966486</v>
      </c>
      <c r="FI61" s="50">
        <v>142809516.19477</v>
      </c>
      <c r="FJ61" s="4"/>
    </row>
    <row r="62" spans="1:166">
      <c r="A62" s="40"/>
      <c r="B62" s="41" t="s">
        <v>64</v>
      </c>
      <c r="C62" s="42" t="s">
        <v>225</v>
      </c>
      <c r="D62" s="48">
        <v>5456.98631722668</v>
      </c>
      <c r="E62" s="48">
        <v>631.155029944455</v>
      </c>
      <c r="F62" s="48">
        <v>9469.67006227675</v>
      </c>
      <c r="G62" s="48">
        <v>107801.967314124</v>
      </c>
      <c r="H62" s="48">
        <v>33611.795630351</v>
      </c>
      <c r="I62" s="48">
        <v>33276.8123408565</v>
      </c>
      <c r="J62" s="48">
        <v>5035.20568306359</v>
      </c>
      <c r="K62" s="48">
        <v>3233.01169352311</v>
      </c>
      <c r="L62" s="48">
        <v>4585.083210196</v>
      </c>
      <c r="M62" s="48">
        <v>23499.4201943037</v>
      </c>
      <c r="N62" s="48">
        <v>27150.7462019472</v>
      </c>
      <c r="O62" s="48">
        <v>0</v>
      </c>
      <c r="P62" s="48">
        <v>229.113244839992</v>
      </c>
      <c r="Q62" s="48">
        <v>453.309590665887</v>
      </c>
      <c r="R62" s="48">
        <v>122.075361007766</v>
      </c>
      <c r="S62" s="48">
        <v>3594.64882015116</v>
      </c>
      <c r="T62" s="48">
        <v>895.167079062839</v>
      </c>
      <c r="U62" s="48">
        <v>1121.56317759857</v>
      </c>
      <c r="V62" s="48">
        <v>142.102081448658</v>
      </c>
      <c r="W62" s="48">
        <v>0.325993565704516</v>
      </c>
      <c r="X62" s="48">
        <v>248.068743173826</v>
      </c>
      <c r="Y62" s="48">
        <v>1451.12277613151</v>
      </c>
      <c r="Z62" s="48">
        <v>1296.76539166634</v>
      </c>
      <c r="AA62" s="48">
        <v>889.271988603067</v>
      </c>
      <c r="AB62" s="48">
        <v>147.540042335506</v>
      </c>
      <c r="AC62" s="48">
        <v>147.174573429849</v>
      </c>
      <c r="AD62" s="48">
        <v>0</v>
      </c>
      <c r="AE62" s="48">
        <v>0</v>
      </c>
      <c r="AF62" s="48">
        <v>0</v>
      </c>
      <c r="AG62" s="48">
        <v>141.152101454068</v>
      </c>
      <c r="AH62" s="48">
        <v>6405.96610839094</v>
      </c>
      <c r="AI62" s="48">
        <v>246.18829441339</v>
      </c>
      <c r="AJ62" s="48">
        <v>3709.34166812445</v>
      </c>
      <c r="AK62" s="48">
        <v>46.1280736736234</v>
      </c>
      <c r="AL62" s="48">
        <v>8074.68978494675</v>
      </c>
      <c r="AM62" s="48">
        <v>79026.160110655</v>
      </c>
      <c r="AN62" s="48">
        <v>4137.90196978994</v>
      </c>
      <c r="AO62" s="48">
        <v>171.382063287832</v>
      </c>
      <c r="AP62" s="48">
        <v>16913.0838356426</v>
      </c>
      <c r="AQ62" s="48">
        <v>46685.9803436127</v>
      </c>
      <c r="AR62" s="48">
        <v>8792.57897069946</v>
      </c>
      <c r="AS62" s="48">
        <v>719.760068648706</v>
      </c>
      <c r="AT62" s="48">
        <v>6508.11016875756</v>
      </c>
      <c r="AU62" s="48">
        <v>679.508408338027</v>
      </c>
      <c r="AV62" s="48">
        <v>2237.19711680532</v>
      </c>
      <c r="AW62" s="48">
        <v>11406.0337215022</v>
      </c>
      <c r="AX62" s="48">
        <v>12849.4709084635</v>
      </c>
      <c r="AY62" s="48">
        <v>3523.57587329407</v>
      </c>
      <c r="AZ62" s="48">
        <v>745.80642439257</v>
      </c>
      <c r="BA62" s="48">
        <v>6483.37341317295</v>
      </c>
      <c r="BB62" s="48">
        <v>1510.39636581987</v>
      </c>
      <c r="BC62" s="48">
        <v>12359.8913198962</v>
      </c>
      <c r="BD62" s="48">
        <v>19955.0863612504</v>
      </c>
      <c r="BE62" s="48">
        <v>154692.730254907</v>
      </c>
      <c r="BF62" s="48">
        <v>763362.806832894</v>
      </c>
      <c r="BG62" s="48">
        <v>11058241.2755209</v>
      </c>
      <c r="BH62" s="48">
        <v>82613.937902304</v>
      </c>
      <c r="BI62" s="48">
        <v>96169.5116066729</v>
      </c>
      <c r="BJ62" s="48">
        <v>12439.4870441012</v>
      </c>
      <c r="BK62" s="48">
        <v>3250.46258452414</v>
      </c>
      <c r="BL62" s="48">
        <v>2315.19670004992</v>
      </c>
      <c r="BM62" s="48">
        <v>25342.4230445874</v>
      </c>
      <c r="BN62" s="48">
        <v>8672.65959247946</v>
      </c>
      <c r="BO62" s="48">
        <v>8651.80122848768</v>
      </c>
      <c r="BP62" s="48">
        <v>6371.05936259815</v>
      </c>
      <c r="BQ62" s="48">
        <v>111924.93262147</v>
      </c>
      <c r="BR62" s="48">
        <v>961.40687025511</v>
      </c>
      <c r="BS62" s="48">
        <v>302.397868816847</v>
      </c>
      <c r="BT62" s="48">
        <v>1105.28063376398</v>
      </c>
      <c r="BU62" s="48">
        <v>1271.87817114661</v>
      </c>
      <c r="BV62" s="48">
        <v>0</v>
      </c>
      <c r="BW62" s="48">
        <v>57124.7615167772</v>
      </c>
      <c r="BX62" s="48">
        <v>1303.43253347109</v>
      </c>
      <c r="BY62" s="48">
        <v>4321.71332722171</v>
      </c>
      <c r="BZ62" s="48">
        <v>829.1865911917</v>
      </c>
      <c r="CA62" s="48">
        <v>17863.0051623584</v>
      </c>
      <c r="CB62" s="48">
        <v>30964.5499214211</v>
      </c>
      <c r="CC62" s="48">
        <v>10417.5418942593</v>
      </c>
      <c r="CD62" s="48">
        <v>7836.00975384986</v>
      </c>
      <c r="CE62" s="48">
        <v>17911.262345425</v>
      </c>
      <c r="CF62" s="48">
        <v>2555.88302836271</v>
      </c>
      <c r="CG62" s="48">
        <v>6677.39823307252</v>
      </c>
      <c r="CH62" s="48">
        <v>8047.97175130961</v>
      </c>
      <c r="CI62" s="48">
        <v>254.044418357944</v>
      </c>
      <c r="CJ62" s="48">
        <v>97666.2701869647</v>
      </c>
      <c r="CK62" s="48">
        <v>9661.70721258573</v>
      </c>
      <c r="CL62" s="48">
        <v>15814.5773326078</v>
      </c>
      <c r="CM62" s="48">
        <v>31479.7815711543</v>
      </c>
      <c r="CN62" s="48">
        <v>5745.89404380251</v>
      </c>
      <c r="CO62" s="48">
        <v>1024.50455446841</v>
      </c>
      <c r="CP62" s="48">
        <v>63.2989681872646</v>
      </c>
      <c r="CQ62" s="48">
        <v>51455.1415451956</v>
      </c>
      <c r="CR62" s="48">
        <v>159.38294550275</v>
      </c>
      <c r="CS62" s="48">
        <v>2549.97756194264</v>
      </c>
      <c r="CT62" s="48">
        <v>229.685672535783</v>
      </c>
      <c r="CU62" s="48">
        <v>0</v>
      </c>
      <c r="CV62" s="48">
        <v>1709.95549701279</v>
      </c>
      <c r="CW62" s="48">
        <v>2421.32691222298</v>
      </c>
      <c r="CX62" s="48">
        <v>69.6734954570964</v>
      </c>
      <c r="CY62" s="48">
        <v>3582.75336186052</v>
      </c>
      <c r="CZ62" s="48">
        <v>86872374.2578142</v>
      </c>
      <c r="DA62" s="48">
        <v>20876970.1958228</v>
      </c>
      <c r="DB62" s="48">
        <v>2893237.89648412</v>
      </c>
      <c r="DC62" s="48">
        <v>6129022.55171678</v>
      </c>
      <c r="DD62" s="48">
        <v>10239.913234398</v>
      </c>
      <c r="DE62" s="48">
        <v>9903.93268548355</v>
      </c>
      <c r="DF62" s="48">
        <v>5893.63635477855</v>
      </c>
      <c r="DG62" s="48">
        <v>11395.9391401917</v>
      </c>
      <c r="DH62" s="48">
        <v>4422.56379570358</v>
      </c>
      <c r="DI62" s="48">
        <v>1512.41516287001</v>
      </c>
      <c r="DJ62" s="48">
        <v>0.359143325695457</v>
      </c>
      <c r="DK62" s="48">
        <v>269.488042585765</v>
      </c>
      <c r="DL62" s="48">
        <v>0</v>
      </c>
      <c r="DM62" s="48">
        <v>8968.63834854303</v>
      </c>
      <c r="DN62" s="48">
        <v>1158.54476925204</v>
      </c>
      <c r="DO62" s="48">
        <v>4492.79186720279</v>
      </c>
      <c r="DP62" s="48">
        <v>0</v>
      </c>
      <c r="DQ62" s="48">
        <v>1652.95153358865</v>
      </c>
      <c r="DR62" s="48">
        <v>9291.23474677226</v>
      </c>
      <c r="DS62" s="48">
        <v>1429.87629935971</v>
      </c>
      <c r="DT62" s="48">
        <v>6089.37697283038</v>
      </c>
      <c r="DU62" s="48">
        <v>16.0319249449045</v>
      </c>
      <c r="DV62" s="48">
        <v>0</v>
      </c>
      <c r="DW62" s="48">
        <v>0</v>
      </c>
      <c r="DX62" s="48">
        <v>0</v>
      </c>
      <c r="DY62" s="48">
        <v>102.757487986844</v>
      </c>
      <c r="DZ62" s="48">
        <v>0</v>
      </c>
      <c r="EA62" s="48">
        <v>0</v>
      </c>
      <c r="EB62" s="48">
        <v>3695.85156065746</v>
      </c>
      <c r="EC62" s="48">
        <v>0</v>
      </c>
      <c r="ED62" s="48">
        <v>559.73270401363</v>
      </c>
      <c r="EE62" s="48">
        <v>1698.29761564952</v>
      </c>
      <c r="EF62" s="48">
        <v>9112.69256633942</v>
      </c>
      <c r="EG62" s="48">
        <v>1021.2946457137</v>
      </c>
      <c r="EH62" s="48">
        <v>78479.733646035</v>
      </c>
      <c r="EI62" s="48">
        <v>2521.89104416166</v>
      </c>
      <c r="EJ62" s="48">
        <v>2833.38793468513</v>
      </c>
      <c r="EK62" s="48">
        <v>502.828634856678</v>
      </c>
      <c r="EL62" s="48">
        <v>0</v>
      </c>
      <c r="EM62" s="48">
        <v>293.982679598218</v>
      </c>
      <c r="EN62" s="48">
        <v>19159.72174947</v>
      </c>
      <c r="EO62" s="48">
        <v>444.46878730725</v>
      </c>
      <c r="EP62" s="48">
        <v>0</v>
      </c>
      <c r="EQ62" s="48">
        <v>431.822833896443</v>
      </c>
      <c r="ER62" s="48">
        <v>144.545323612372</v>
      </c>
      <c r="ES62" s="48">
        <v>0.999513559979797</v>
      </c>
      <c r="ET62" s="48">
        <v>848.4105974582</v>
      </c>
      <c r="EU62" s="48">
        <v>282.148193573485</v>
      </c>
      <c r="EV62" s="48">
        <v>0</v>
      </c>
      <c r="EW62" s="49">
        <f t="shared" si="0"/>
        <v>130215725.968573</v>
      </c>
      <c r="EX62" s="46">
        <v>288051.297026963</v>
      </c>
      <c r="EY62" s="46">
        <v>233922.642684428</v>
      </c>
      <c r="EZ62" s="49">
        <f t="shared" si="1"/>
        <v>521973.939711391</v>
      </c>
      <c r="FA62" s="46">
        <v>0</v>
      </c>
      <c r="FB62" s="49">
        <f t="shared" si="2"/>
        <v>521973.939711391</v>
      </c>
      <c r="FC62" s="46">
        <v>0</v>
      </c>
      <c r="FD62" s="46">
        <v>157497.914497803</v>
      </c>
      <c r="FE62" s="49">
        <f t="shared" si="3"/>
        <v>157497.914497803</v>
      </c>
      <c r="FF62" s="46">
        <v>3698597.22232592</v>
      </c>
      <c r="FG62" s="49">
        <f t="shared" si="4"/>
        <v>4378069.07653511</v>
      </c>
      <c r="FH62" s="46">
        <v>191480.806895963</v>
      </c>
      <c r="FI62" s="50">
        <v>134402314.238212</v>
      </c>
      <c r="FJ62" s="4"/>
    </row>
    <row r="63" spans="1:166">
      <c r="A63" s="40"/>
      <c r="B63" s="41" t="s">
        <v>65</v>
      </c>
      <c r="C63" s="42" t="s">
        <v>226</v>
      </c>
      <c r="D63" s="48">
        <v>909.388960395792</v>
      </c>
      <c r="E63" s="48">
        <v>10802.8010831755</v>
      </c>
      <c r="F63" s="48">
        <v>2458.83780158862</v>
      </c>
      <c r="G63" s="48">
        <v>184.330163716561</v>
      </c>
      <c r="H63" s="48">
        <v>83.4918048934033</v>
      </c>
      <c r="I63" s="48">
        <v>5418.08294205808</v>
      </c>
      <c r="J63" s="48">
        <v>18134.7654111739</v>
      </c>
      <c r="K63" s="48">
        <v>2111.46810050852</v>
      </c>
      <c r="L63" s="48">
        <v>19867.7880344205</v>
      </c>
      <c r="M63" s="48">
        <v>46251.254758802</v>
      </c>
      <c r="N63" s="48">
        <v>38106.269922672</v>
      </c>
      <c r="O63" s="48">
        <v>8798.90750186851</v>
      </c>
      <c r="P63" s="48">
        <v>31066.6731549688</v>
      </c>
      <c r="Q63" s="48">
        <v>75343.1860414309</v>
      </c>
      <c r="R63" s="48">
        <v>8232.45146935862</v>
      </c>
      <c r="S63" s="48">
        <v>14839.8640208897</v>
      </c>
      <c r="T63" s="48">
        <v>74432.8447181742</v>
      </c>
      <c r="U63" s="48">
        <v>141071.899646294</v>
      </c>
      <c r="V63" s="48">
        <v>86354.0662849892</v>
      </c>
      <c r="W63" s="48">
        <v>151609.377871785</v>
      </c>
      <c r="X63" s="48">
        <v>191855.969800872</v>
      </c>
      <c r="Y63" s="48">
        <v>428771.42969467</v>
      </c>
      <c r="Z63" s="48">
        <v>2914025.58767707</v>
      </c>
      <c r="AA63" s="48">
        <v>1386026.7387083</v>
      </c>
      <c r="AB63" s="48">
        <v>92236.9587340132</v>
      </c>
      <c r="AC63" s="48">
        <v>49945.1288840022</v>
      </c>
      <c r="AD63" s="48">
        <v>72535.3619174236</v>
      </c>
      <c r="AE63" s="48">
        <v>1941.90385514538</v>
      </c>
      <c r="AF63" s="48">
        <v>6644.65660976458</v>
      </c>
      <c r="AG63" s="48">
        <v>9106.73859303375</v>
      </c>
      <c r="AH63" s="48">
        <v>65851.1848619816</v>
      </c>
      <c r="AI63" s="48">
        <v>67204.0804931854</v>
      </c>
      <c r="AJ63" s="48">
        <v>13407.0270106869</v>
      </c>
      <c r="AK63" s="48">
        <v>67069.8566357706</v>
      </c>
      <c r="AL63" s="48">
        <v>218668.266754807</v>
      </c>
      <c r="AM63" s="48">
        <v>1167148.02215201</v>
      </c>
      <c r="AN63" s="48">
        <v>65045.8718719541</v>
      </c>
      <c r="AO63" s="48">
        <v>33719.8481168221</v>
      </c>
      <c r="AP63" s="48">
        <v>95242.2750510937</v>
      </c>
      <c r="AQ63" s="48">
        <v>87380.4417111234</v>
      </c>
      <c r="AR63" s="48">
        <v>14286.6498711569</v>
      </c>
      <c r="AS63" s="48">
        <v>2937.55400825472</v>
      </c>
      <c r="AT63" s="48">
        <v>64015.9257447701</v>
      </c>
      <c r="AU63" s="48">
        <v>38814.6925600257</v>
      </c>
      <c r="AV63" s="48">
        <v>45833.5282692297</v>
      </c>
      <c r="AW63" s="48">
        <v>182742.816828445</v>
      </c>
      <c r="AX63" s="48">
        <v>103427.04116594</v>
      </c>
      <c r="AY63" s="48">
        <v>310037.283496178</v>
      </c>
      <c r="AZ63" s="48">
        <v>206563.030376222</v>
      </c>
      <c r="BA63" s="48">
        <v>2482831.39012199</v>
      </c>
      <c r="BB63" s="48">
        <v>27612.7573244922</v>
      </c>
      <c r="BC63" s="48">
        <v>14200.8721329644</v>
      </c>
      <c r="BD63" s="48">
        <v>539122.778163163</v>
      </c>
      <c r="BE63" s="48">
        <v>55958.2861979831</v>
      </c>
      <c r="BF63" s="48">
        <v>61550.4037029245</v>
      </c>
      <c r="BG63" s="48">
        <v>449967.394102421</v>
      </c>
      <c r="BH63" s="48">
        <v>15453205.3100238</v>
      </c>
      <c r="BI63" s="48">
        <v>136917.13176924</v>
      </c>
      <c r="BJ63" s="48">
        <v>48581.6730914215</v>
      </c>
      <c r="BK63" s="48">
        <v>105326.261987255</v>
      </c>
      <c r="BL63" s="48">
        <v>273.032981649702</v>
      </c>
      <c r="BM63" s="48">
        <v>9762.22577077343</v>
      </c>
      <c r="BN63" s="48">
        <v>1279.80849481924</v>
      </c>
      <c r="BO63" s="48">
        <v>19718.0903307784</v>
      </c>
      <c r="BP63" s="48">
        <v>28816.4646622875</v>
      </c>
      <c r="BQ63" s="48">
        <v>2161184.90768829</v>
      </c>
      <c r="BR63" s="48">
        <v>423073.472733832</v>
      </c>
      <c r="BS63" s="48">
        <v>56708.9533024337</v>
      </c>
      <c r="BT63" s="48">
        <v>24628.4587342824</v>
      </c>
      <c r="BU63" s="48">
        <v>20775.2798708227</v>
      </c>
      <c r="BV63" s="48">
        <v>699453.902852411</v>
      </c>
      <c r="BW63" s="48">
        <v>243153.206213534</v>
      </c>
      <c r="BX63" s="48">
        <v>9340.4677837108</v>
      </c>
      <c r="BY63" s="48">
        <v>146209.959049284</v>
      </c>
      <c r="BZ63" s="48">
        <v>85303.1030058398</v>
      </c>
      <c r="CA63" s="48">
        <v>369992.637444174</v>
      </c>
      <c r="CB63" s="48">
        <v>3166617.89519466</v>
      </c>
      <c r="CC63" s="48">
        <v>2671681.91337541</v>
      </c>
      <c r="CD63" s="48">
        <v>17983.3786164323</v>
      </c>
      <c r="CE63" s="48">
        <v>51409.864926599</v>
      </c>
      <c r="CF63" s="48">
        <v>227318.928978657</v>
      </c>
      <c r="CG63" s="48">
        <v>207538.571237533</v>
      </c>
      <c r="CH63" s="48">
        <v>1391584.87546657</v>
      </c>
      <c r="CI63" s="48">
        <v>4154571.48292345</v>
      </c>
      <c r="CJ63" s="48">
        <v>448839.306841823</v>
      </c>
      <c r="CK63" s="48">
        <v>1115785.15938344</v>
      </c>
      <c r="CL63" s="48">
        <v>2313903.40398847</v>
      </c>
      <c r="CM63" s="48">
        <v>561523.32435117</v>
      </c>
      <c r="CN63" s="48">
        <v>4423635.15814882</v>
      </c>
      <c r="CO63" s="48">
        <v>41644.1467664985</v>
      </c>
      <c r="CP63" s="48">
        <v>606167.193845019</v>
      </c>
      <c r="CQ63" s="48">
        <v>5544181.31086811</v>
      </c>
      <c r="CR63" s="48">
        <v>456827.939428785</v>
      </c>
      <c r="CS63" s="48">
        <v>1769469.9380635</v>
      </c>
      <c r="CT63" s="48">
        <v>241530.624111811</v>
      </c>
      <c r="CU63" s="48">
        <v>0</v>
      </c>
      <c r="CV63" s="48">
        <v>29258.3297683338</v>
      </c>
      <c r="CW63" s="48">
        <v>23128.3502846574</v>
      </c>
      <c r="CX63" s="48">
        <v>2587.24973894126</v>
      </c>
      <c r="CY63" s="48">
        <v>2781.56181563685</v>
      </c>
      <c r="CZ63" s="48">
        <v>15293869.1317378</v>
      </c>
      <c r="DA63" s="48">
        <v>207646.804327136</v>
      </c>
      <c r="DB63" s="48">
        <v>160079.620645847</v>
      </c>
      <c r="DC63" s="48">
        <v>5261904.17382242</v>
      </c>
      <c r="DD63" s="48">
        <v>3352.77992809699</v>
      </c>
      <c r="DE63" s="48">
        <v>982.46878508827</v>
      </c>
      <c r="DF63" s="48">
        <v>1562.69831536999</v>
      </c>
      <c r="DG63" s="48">
        <v>3021.63449259936</v>
      </c>
      <c r="DH63" s="48">
        <v>4011.63918144883</v>
      </c>
      <c r="DI63" s="48">
        <v>1371.8886774104</v>
      </c>
      <c r="DJ63" s="48">
        <v>1.66732460748468</v>
      </c>
      <c r="DK63" s="48">
        <v>5794.43045511529</v>
      </c>
      <c r="DL63" s="48">
        <v>0</v>
      </c>
      <c r="DM63" s="48">
        <v>4150.24940904101</v>
      </c>
      <c r="DN63" s="48">
        <v>0</v>
      </c>
      <c r="DO63" s="48">
        <v>0</v>
      </c>
      <c r="DP63" s="48">
        <v>0</v>
      </c>
      <c r="DQ63" s="48">
        <v>472.248925043084</v>
      </c>
      <c r="DR63" s="48">
        <v>26643.6916689181</v>
      </c>
      <c r="DS63" s="48">
        <v>10399.6964595355</v>
      </c>
      <c r="DT63" s="48">
        <v>868.408627265948</v>
      </c>
      <c r="DU63" s="48">
        <v>21.4737266938317</v>
      </c>
      <c r="DV63" s="48">
        <v>0</v>
      </c>
      <c r="DW63" s="48">
        <v>11.7996374617905</v>
      </c>
      <c r="DX63" s="48">
        <v>4.99664727532333</v>
      </c>
      <c r="DY63" s="48">
        <v>12.2856198380626</v>
      </c>
      <c r="DZ63" s="48">
        <v>0</v>
      </c>
      <c r="EA63" s="48">
        <v>0</v>
      </c>
      <c r="EB63" s="48">
        <v>11057.6900225783</v>
      </c>
      <c r="EC63" s="48">
        <v>0</v>
      </c>
      <c r="ED63" s="48">
        <v>101.520843226611</v>
      </c>
      <c r="EE63" s="48">
        <v>450971.588317456</v>
      </c>
      <c r="EF63" s="48">
        <v>105845.27423723</v>
      </c>
      <c r="EG63" s="48">
        <v>0</v>
      </c>
      <c r="EH63" s="48">
        <v>15.1097360877558</v>
      </c>
      <c r="EI63" s="48">
        <v>962.643015565824</v>
      </c>
      <c r="EJ63" s="48">
        <v>457.36190239613</v>
      </c>
      <c r="EK63" s="48">
        <v>659.232019454536</v>
      </c>
      <c r="EL63" s="48">
        <v>35115.4741166583</v>
      </c>
      <c r="EM63" s="48">
        <v>531932.494286679</v>
      </c>
      <c r="EN63" s="48">
        <v>134206.12450755</v>
      </c>
      <c r="EO63" s="48">
        <v>124.425632081885</v>
      </c>
      <c r="EP63" s="48">
        <v>89.0588235839092</v>
      </c>
      <c r="EQ63" s="48">
        <v>0</v>
      </c>
      <c r="ER63" s="48">
        <v>122.687204298475</v>
      </c>
      <c r="ES63" s="48">
        <v>0.389412579480013</v>
      </c>
      <c r="ET63" s="48">
        <v>337.8432059823</v>
      </c>
      <c r="EU63" s="48">
        <v>0</v>
      </c>
      <c r="EV63" s="48">
        <v>10275.0470506363</v>
      </c>
      <c r="EW63" s="49">
        <f t="shared" si="0"/>
        <v>84151939.5115561</v>
      </c>
      <c r="EX63" s="46">
        <v>220253.140656739</v>
      </c>
      <c r="EY63" s="46">
        <v>1638954.87965413</v>
      </c>
      <c r="EZ63" s="49">
        <f t="shared" si="1"/>
        <v>1859208.02031087</v>
      </c>
      <c r="FA63" s="46">
        <v>0</v>
      </c>
      <c r="FB63" s="49">
        <f t="shared" si="2"/>
        <v>1859208.02031087</v>
      </c>
      <c r="FC63" s="46">
        <v>0</v>
      </c>
      <c r="FD63" s="46">
        <v>147192.686019006</v>
      </c>
      <c r="FE63" s="49">
        <f t="shared" si="3"/>
        <v>147192.686019006</v>
      </c>
      <c r="FF63" s="46">
        <v>8859881.01502905</v>
      </c>
      <c r="FG63" s="49">
        <f t="shared" si="4"/>
        <v>10866281.7213589</v>
      </c>
      <c r="FH63" s="46">
        <v>4658744.4966453</v>
      </c>
      <c r="FI63" s="50">
        <v>90359476.7362697</v>
      </c>
      <c r="FJ63" s="4"/>
    </row>
    <row r="64" spans="1:166">
      <c r="A64" s="40"/>
      <c r="B64" s="41" t="s">
        <v>66</v>
      </c>
      <c r="C64" s="42" t="s">
        <v>227</v>
      </c>
      <c r="D64" s="48">
        <v>1375.61535711438</v>
      </c>
      <c r="E64" s="48">
        <v>7.77920773146375</v>
      </c>
      <c r="F64" s="48">
        <v>0</v>
      </c>
      <c r="G64" s="48">
        <v>203358.230843764</v>
      </c>
      <c r="H64" s="48">
        <v>71840.7824666548</v>
      </c>
      <c r="I64" s="48">
        <v>4332.69922115486</v>
      </c>
      <c r="J64" s="48">
        <v>987.906301133986</v>
      </c>
      <c r="K64" s="48">
        <v>18518.4748021495</v>
      </c>
      <c r="L64" s="48">
        <v>11803.556246455</v>
      </c>
      <c r="M64" s="48">
        <v>215.979289651562</v>
      </c>
      <c r="N64" s="48">
        <v>133.223067445568</v>
      </c>
      <c r="O64" s="48">
        <v>10.0042464112959</v>
      </c>
      <c r="P64" s="48">
        <v>41.4097317990852</v>
      </c>
      <c r="Q64" s="48">
        <v>0.233263964277731</v>
      </c>
      <c r="R64" s="48">
        <v>17.801857288702</v>
      </c>
      <c r="S64" s="48">
        <v>3803.00181581155</v>
      </c>
      <c r="T64" s="48">
        <v>467.363544054993</v>
      </c>
      <c r="U64" s="48">
        <v>3.35341042164838</v>
      </c>
      <c r="V64" s="48">
        <v>259.618007977671</v>
      </c>
      <c r="W64" s="48">
        <v>71.4327046425369</v>
      </c>
      <c r="X64" s="48">
        <v>225.264484187255</v>
      </c>
      <c r="Y64" s="48">
        <v>442.447355068176</v>
      </c>
      <c r="Z64" s="48">
        <v>125503.293173871</v>
      </c>
      <c r="AA64" s="48">
        <v>48771.9695091144</v>
      </c>
      <c r="AB64" s="48">
        <v>8996.1522238601</v>
      </c>
      <c r="AC64" s="48">
        <v>1.25210392749457</v>
      </c>
      <c r="AD64" s="48">
        <v>1424.33869806298</v>
      </c>
      <c r="AE64" s="48">
        <v>133.466966163122</v>
      </c>
      <c r="AF64" s="48">
        <v>105.683984305368</v>
      </c>
      <c r="AG64" s="48">
        <v>240.539113415944</v>
      </c>
      <c r="AH64" s="48">
        <v>28.3958255056512</v>
      </c>
      <c r="AI64" s="48">
        <v>0</v>
      </c>
      <c r="AJ64" s="48">
        <v>0</v>
      </c>
      <c r="AK64" s="48">
        <v>0</v>
      </c>
      <c r="AL64" s="48">
        <v>109.815990615913</v>
      </c>
      <c r="AM64" s="48">
        <v>213.95698786297</v>
      </c>
      <c r="AN64" s="48">
        <v>576.330666391064</v>
      </c>
      <c r="AO64" s="48">
        <v>2429.70473248595</v>
      </c>
      <c r="AP64" s="48">
        <v>74755.3023611755</v>
      </c>
      <c r="AQ64" s="48">
        <v>898.141742509279</v>
      </c>
      <c r="AR64" s="48">
        <v>11236.0002536937</v>
      </c>
      <c r="AS64" s="48">
        <v>2.81918364487508</v>
      </c>
      <c r="AT64" s="48">
        <v>600.645637676101</v>
      </c>
      <c r="AU64" s="48">
        <v>218.562960460697</v>
      </c>
      <c r="AV64" s="48">
        <v>15.8749571907373</v>
      </c>
      <c r="AW64" s="48">
        <v>53.5839623658694</v>
      </c>
      <c r="AX64" s="48">
        <v>982.674347774209</v>
      </c>
      <c r="AY64" s="48">
        <v>479360.381258</v>
      </c>
      <c r="AZ64" s="48">
        <v>0</v>
      </c>
      <c r="BA64" s="48">
        <v>544.68210950565</v>
      </c>
      <c r="BB64" s="48">
        <v>63.9487357095601</v>
      </c>
      <c r="BC64" s="48">
        <v>93.8956351895351</v>
      </c>
      <c r="BD64" s="48">
        <v>27175.7764153662</v>
      </c>
      <c r="BE64" s="48">
        <v>0</v>
      </c>
      <c r="BF64" s="48">
        <v>0</v>
      </c>
      <c r="BG64" s="48">
        <v>0</v>
      </c>
      <c r="BH64" s="48">
        <v>13003.0519879278</v>
      </c>
      <c r="BI64" s="48">
        <v>2241179.87639341</v>
      </c>
      <c r="BJ64" s="48">
        <v>1707.01066884848</v>
      </c>
      <c r="BK64" s="48">
        <v>2021.93502369654</v>
      </c>
      <c r="BL64" s="48">
        <v>0</v>
      </c>
      <c r="BM64" s="48">
        <v>0</v>
      </c>
      <c r="BN64" s="48">
        <v>0</v>
      </c>
      <c r="BO64" s="48">
        <v>1583.56743928975</v>
      </c>
      <c r="BP64" s="48">
        <v>3361.12162672546</v>
      </c>
      <c r="BQ64" s="48">
        <v>261197.897171633</v>
      </c>
      <c r="BR64" s="48">
        <v>783.106277329624</v>
      </c>
      <c r="BS64" s="48">
        <v>8635.47362976205</v>
      </c>
      <c r="BT64" s="48">
        <v>236.442438956987</v>
      </c>
      <c r="BU64" s="48">
        <v>2558.96987940425</v>
      </c>
      <c r="BV64" s="48">
        <v>3915.38989007855</v>
      </c>
      <c r="BW64" s="48">
        <v>119163.514435858</v>
      </c>
      <c r="BX64" s="48">
        <v>414.121882165154</v>
      </c>
      <c r="BY64" s="48">
        <v>91.2267865272189</v>
      </c>
      <c r="BZ64" s="48">
        <v>6265.79360752449</v>
      </c>
      <c r="CA64" s="48">
        <v>294019.308453153</v>
      </c>
      <c r="CB64" s="48">
        <v>2903.16776037941</v>
      </c>
      <c r="CC64" s="48">
        <v>3417324.71359247</v>
      </c>
      <c r="CD64" s="48">
        <v>50.2846384976204</v>
      </c>
      <c r="CE64" s="48">
        <v>3787.4998084693</v>
      </c>
      <c r="CF64" s="48">
        <v>35912.3537517901</v>
      </c>
      <c r="CG64" s="48">
        <v>6352.78749593374</v>
      </c>
      <c r="CH64" s="48">
        <v>763820.775835279</v>
      </c>
      <c r="CI64" s="48">
        <v>0</v>
      </c>
      <c r="CJ64" s="48">
        <v>15033.4212105526</v>
      </c>
      <c r="CK64" s="48">
        <v>81971.7066605909</v>
      </c>
      <c r="CL64" s="48">
        <v>226530.87281203</v>
      </c>
      <c r="CM64" s="48">
        <v>13049.0814941467</v>
      </c>
      <c r="CN64" s="48">
        <v>3945.70396449165</v>
      </c>
      <c r="CO64" s="48">
        <v>113391.999233375</v>
      </c>
      <c r="CP64" s="48">
        <v>2.18240293242727</v>
      </c>
      <c r="CQ64" s="48">
        <v>1211428.51499792</v>
      </c>
      <c r="CR64" s="48">
        <v>550.613430508016</v>
      </c>
      <c r="CS64" s="48">
        <v>92632.9466674256</v>
      </c>
      <c r="CT64" s="48">
        <v>441.914724126176</v>
      </c>
      <c r="CU64" s="48">
        <v>0</v>
      </c>
      <c r="CV64" s="48">
        <v>35.7250602251039</v>
      </c>
      <c r="CW64" s="48">
        <v>24759.5838257187</v>
      </c>
      <c r="CX64" s="48">
        <v>0</v>
      </c>
      <c r="CY64" s="48">
        <v>7.25675468386681</v>
      </c>
      <c r="CZ64" s="48">
        <v>35659950.572818</v>
      </c>
      <c r="DA64" s="48">
        <v>141242.882833637</v>
      </c>
      <c r="DB64" s="48">
        <v>329029.59962952</v>
      </c>
      <c r="DC64" s="48">
        <v>7835625.37780835</v>
      </c>
      <c r="DD64" s="48">
        <v>0</v>
      </c>
      <c r="DE64" s="48">
        <v>0</v>
      </c>
      <c r="DF64" s="48">
        <v>801.953724811228</v>
      </c>
      <c r="DG64" s="48">
        <v>1550.65825087577</v>
      </c>
      <c r="DH64" s="48">
        <v>140.056180474694</v>
      </c>
      <c r="DI64" s="48">
        <v>47.8960947801322</v>
      </c>
      <c r="DJ64" s="48">
        <v>4.29660623926171</v>
      </c>
      <c r="DK64" s="48">
        <v>6806.88417397926</v>
      </c>
      <c r="DL64" s="48">
        <v>0</v>
      </c>
      <c r="DM64" s="48">
        <v>0</v>
      </c>
      <c r="DN64" s="48">
        <v>0</v>
      </c>
      <c r="DO64" s="48">
        <v>0</v>
      </c>
      <c r="DP64" s="48">
        <v>0</v>
      </c>
      <c r="DQ64" s="48">
        <v>0</v>
      </c>
      <c r="DR64" s="48">
        <v>45415.9966004926</v>
      </c>
      <c r="DS64" s="48">
        <v>220872.422423572</v>
      </c>
      <c r="DT64" s="48">
        <v>48377.6469379444</v>
      </c>
      <c r="DU64" s="48">
        <v>47.3334624743951</v>
      </c>
      <c r="DV64" s="48">
        <v>0</v>
      </c>
      <c r="DW64" s="48">
        <v>0</v>
      </c>
      <c r="DX64" s="48">
        <v>0</v>
      </c>
      <c r="DY64" s="48">
        <v>27064.8521776182</v>
      </c>
      <c r="DZ64" s="48">
        <v>0</v>
      </c>
      <c r="EA64" s="48">
        <v>2540.52509298183</v>
      </c>
      <c r="EB64" s="48">
        <v>2226.57570257162</v>
      </c>
      <c r="EC64" s="48">
        <v>0</v>
      </c>
      <c r="ED64" s="48">
        <v>102847.17564821</v>
      </c>
      <c r="EE64" s="48">
        <v>114200.862215511</v>
      </c>
      <c r="EF64" s="48">
        <v>9522.15078666137</v>
      </c>
      <c r="EG64" s="48">
        <v>0</v>
      </c>
      <c r="EH64" s="48">
        <v>0</v>
      </c>
      <c r="EI64" s="48">
        <v>0</v>
      </c>
      <c r="EJ64" s="48">
        <v>126.457357288049</v>
      </c>
      <c r="EK64" s="48">
        <v>271.619162749462</v>
      </c>
      <c r="EL64" s="48">
        <v>29460.779222027</v>
      </c>
      <c r="EM64" s="48">
        <v>853.574400872744</v>
      </c>
      <c r="EN64" s="48">
        <v>41939.1839517676</v>
      </c>
      <c r="EO64" s="48">
        <v>405.205963838616</v>
      </c>
      <c r="EP64" s="48">
        <v>0</v>
      </c>
      <c r="EQ64" s="48">
        <v>0</v>
      </c>
      <c r="ER64" s="48">
        <v>0</v>
      </c>
      <c r="ES64" s="48">
        <v>0</v>
      </c>
      <c r="ET64" s="48">
        <v>0</v>
      </c>
      <c r="EU64" s="48">
        <v>0</v>
      </c>
      <c r="EV64" s="48">
        <v>0</v>
      </c>
      <c r="EW64" s="49">
        <f t="shared" si="0"/>
        <v>54697896.8197018</v>
      </c>
      <c r="EX64" s="46">
        <v>506154.390487147</v>
      </c>
      <c r="EY64" s="46">
        <v>1690449.04947088</v>
      </c>
      <c r="EZ64" s="49">
        <f t="shared" si="1"/>
        <v>2196603.43995802</v>
      </c>
      <c r="FA64" s="46">
        <v>0</v>
      </c>
      <c r="FB64" s="49">
        <f t="shared" si="2"/>
        <v>2196603.43995802</v>
      </c>
      <c r="FC64" s="46">
        <v>0</v>
      </c>
      <c r="FD64" s="46">
        <v>152081.845556934</v>
      </c>
      <c r="FE64" s="49">
        <f t="shared" si="3"/>
        <v>152081.845556934</v>
      </c>
      <c r="FF64" s="46">
        <v>10010138.4377218</v>
      </c>
      <c r="FG64" s="49">
        <f t="shared" si="4"/>
        <v>12358823.7232368</v>
      </c>
      <c r="FH64" s="46">
        <v>611415.989486603</v>
      </c>
      <c r="FI64" s="50">
        <v>66445304.553452</v>
      </c>
      <c r="FJ64" s="4"/>
    </row>
    <row r="65" spans="1:166">
      <c r="A65" s="40"/>
      <c r="B65" s="41" t="s">
        <v>67</v>
      </c>
      <c r="C65" s="42" t="s">
        <v>228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18006.4820189475</v>
      </c>
      <c r="J65" s="48">
        <v>2077.84755679088</v>
      </c>
      <c r="K65" s="48">
        <v>6148.3921120313</v>
      </c>
      <c r="L65" s="48">
        <v>7624.1184817369</v>
      </c>
      <c r="M65" s="48">
        <v>499.578733397242</v>
      </c>
      <c r="N65" s="48">
        <v>519.478150642771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3523.1087824749</v>
      </c>
      <c r="AS65" s="48">
        <v>2543768.08441553</v>
      </c>
      <c r="AT65" s="48">
        <v>46976.5776302691</v>
      </c>
      <c r="AU65" s="48">
        <v>4444.12679690413</v>
      </c>
      <c r="AV65" s="48">
        <v>229.397034795374</v>
      </c>
      <c r="AW65" s="48">
        <v>19607.1559422952</v>
      </c>
      <c r="AX65" s="48">
        <v>6568.11196631973</v>
      </c>
      <c r="AY65" s="48">
        <v>0</v>
      </c>
      <c r="AZ65" s="48">
        <v>0</v>
      </c>
      <c r="BA65" s="48">
        <v>0</v>
      </c>
      <c r="BB65" s="48">
        <v>0</v>
      </c>
      <c r="BC65" s="48">
        <v>0</v>
      </c>
      <c r="BD65" s="48">
        <v>0</v>
      </c>
      <c r="BE65" s="48">
        <v>1509313.14074037</v>
      </c>
      <c r="BF65" s="48">
        <v>102429.610622004</v>
      </c>
      <c r="BG65" s="48">
        <v>2195376.65079288</v>
      </c>
      <c r="BH65" s="48">
        <v>1445322.47469729</v>
      </c>
      <c r="BI65" s="48">
        <v>728102.750134534</v>
      </c>
      <c r="BJ65" s="48">
        <v>2021296.2073725</v>
      </c>
      <c r="BK65" s="48">
        <v>513851.105532731</v>
      </c>
      <c r="BL65" s="48">
        <v>1757204.15363595</v>
      </c>
      <c r="BM65" s="48">
        <v>5231117.60858519</v>
      </c>
      <c r="BN65" s="48">
        <v>254443.487086931</v>
      </c>
      <c r="BO65" s="48">
        <v>407931.319555847</v>
      </c>
      <c r="BP65" s="48">
        <v>468892.127970822</v>
      </c>
      <c r="BQ65" s="48">
        <v>539081.833724422</v>
      </c>
      <c r="BR65" s="48">
        <v>37712.238798962</v>
      </c>
      <c r="BS65" s="48">
        <v>38061.2564073812</v>
      </c>
      <c r="BT65" s="48">
        <v>957.922689621231</v>
      </c>
      <c r="BU65" s="48">
        <v>48323.8632718775</v>
      </c>
      <c r="BV65" s="48">
        <v>0.257630546883424</v>
      </c>
      <c r="BW65" s="48">
        <v>148828.794943333</v>
      </c>
      <c r="BX65" s="48">
        <v>25714.7066978388</v>
      </c>
      <c r="BY65" s="48">
        <v>39835.1571497432</v>
      </c>
      <c r="BZ65" s="48">
        <v>2738.56698135758</v>
      </c>
      <c r="CA65" s="48">
        <v>21415.729411383</v>
      </c>
      <c r="CB65" s="48">
        <v>20125.0782775779</v>
      </c>
      <c r="CC65" s="48">
        <v>154124.517622239</v>
      </c>
      <c r="CD65" s="48">
        <v>14802.3599502368</v>
      </c>
      <c r="CE65" s="48">
        <v>14506.9891152548</v>
      </c>
      <c r="CF65" s="48">
        <v>6277.32800177618</v>
      </c>
      <c r="CG65" s="48">
        <v>34620.9587829661</v>
      </c>
      <c r="CH65" s="48">
        <v>2446.7028476979</v>
      </c>
      <c r="CI65" s="48">
        <v>113607.582749874</v>
      </c>
      <c r="CJ65" s="48">
        <v>26428.1114337994</v>
      </c>
      <c r="CK65" s="48">
        <v>4776.69131718139</v>
      </c>
      <c r="CL65" s="48">
        <v>3310.50343783773</v>
      </c>
      <c r="CM65" s="48">
        <v>17.5779782020895</v>
      </c>
      <c r="CN65" s="48">
        <v>9310.76975191679</v>
      </c>
      <c r="CO65" s="48">
        <v>8306.21486676198</v>
      </c>
      <c r="CP65" s="48">
        <v>14301.1675974808</v>
      </c>
      <c r="CQ65" s="48">
        <v>20695.6537384126</v>
      </c>
      <c r="CR65" s="48">
        <v>1256.17257306774</v>
      </c>
      <c r="CS65" s="48">
        <v>22173.595322335</v>
      </c>
      <c r="CT65" s="48">
        <v>1556.19756131266</v>
      </c>
      <c r="CU65" s="48">
        <v>0</v>
      </c>
      <c r="CV65" s="48">
        <v>317.242948393972</v>
      </c>
      <c r="CW65" s="48">
        <v>125579.653605357</v>
      </c>
      <c r="CX65" s="48">
        <v>33.2384535723091</v>
      </c>
      <c r="CY65" s="48">
        <v>597.297856312182</v>
      </c>
      <c r="CZ65" s="48">
        <v>7150028.94972404</v>
      </c>
      <c r="DA65" s="48">
        <v>125240.048502058</v>
      </c>
      <c r="DB65" s="48">
        <v>2582121.63919727</v>
      </c>
      <c r="DC65" s="48">
        <v>1625055.44622856</v>
      </c>
      <c r="DD65" s="48">
        <v>0</v>
      </c>
      <c r="DE65" s="48">
        <v>0</v>
      </c>
      <c r="DF65" s="48">
        <v>0</v>
      </c>
      <c r="DG65" s="48">
        <v>0</v>
      </c>
      <c r="DH65" s="48">
        <v>0</v>
      </c>
      <c r="DI65" s="48">
        <v>0</v>
      </c>
      <c r="DJ65" s="48">
        <v>0</v>
      </c>
      <c r="DK65" s="48">
        <v>0</v>
      </c>
      <c r="DL65" s="48">
        <v>0</v>
      </c>
      <c r="DM65" s="48">
        <v>0</v>
      </c>
      <c r="DN65" s="48">
        <v>0</v>
      </c>
      <c r="DO65" s="48">
        <v>0</v>
      </c>
      <c r="DP65" s="48">
        <v>0</v>
      </c>
      <c r="DQ65" s="48">
        <v>0</v>
      </c>
      <c r="DR65" s="48">
        <v>0</v>
      </c>
      <c r="DS65" s="48">
        <v>0</v>
      </c>
      <c r="DT65" s="48">
        <v>0</v>
      </c>
      <c r="DU65" s="48">
        <v>0</v>
      </c>
      <c r="DV65" s="48">
        <v>0</v>
      </c>
      <c r="DW65" s="48">
        <v>0</v>
      </c>
      <c r="DX65" s="48">
        <v>0</v>
      </c>
      <c r="DY65" s="48">
        <v>0</v>
      </c>
      <c r="DZ65" s="48">
        <v>0</v>
      </c>
      <c r="EA65" s="48">
        <v>0</v>
      </c>
      <c r="EB65" s="48">
        <v>0</v>
      </c>
      <c r="EC65" s="48">
        <v>0</v>
      </c>
      <c r="ED65" s="48">
        <v>0</v>
      </c>
      <c r="EE65" s="48">
        <v>142344.934107435</v>
      </c>
      <c r="EF65" s="48">
        <v>0</v>
      </c>
      <c r="EG65" s="48">
        <v>0</v>
      </c>
      <c r="EH65" s="48">
        <v>0</v>
      </c>
      <c r="EI65" s="48">
        <v>865.325120280558</v>
      </c>
      <c r="EJ65" s="48">
        <v>29158.7504801032</v>
      </c>
      <c r="EK65" s="48">
        <v>0</v>
      </c>
      <c r="EL65" s="48">
        <v>0</v>
      </c>
      <c r="EM65" s="48">
        <v>93634.5083411774</v>
      </c>
      <c r="EN65" s="48">
        <v>0</v>
      </c>
      <c r="EO65" s="48">
        <v>0</v>
      </c>
      <c r="EP65" s="48">
        <v>0</v>
      </c>
      <c r="EQ65" s="48">
        <v>0</v>
      </c>
      <c r="ER65" s="48">
        <v>0</v>
      </c>
      <c r="ES65" s="48">
        <v>0</v>
      </c>
      <c r="ET65" s="48">
        <v>0</v>
      </c>
      <c r="EU65" s="48">
        <v>0</v>
      </c>
      <c r="EV65" s="48">
        <v>0</v>
      </c>
      <c r="EW65" s="49">
        <f t="shared" si="0"/>
        <v>32545564.6315461</v>
      </c>
      <c r="EX65" s="46">
        <v>0</v>
      </c>
      <c r="EY65" s="46">
        <v>0</v>
      </c>
      <c r="EZ65" s="49">
        <f t="shared" si="1"/>
        <v>0</v>
      </c>
      <c r="FA65" s="46">
        <v>0</v>
      </c>
      <c r="FB65" s="49">
        <f t="shared" si="2"/>
        <v>0</v>
      </c>
      <c r="FC65" s="46">
        <v>0</v>
      </c>
      <c r="FD65" s="46">
        <v>41184.7527143536</v>
      </c>
      <c r="FE65" s="49">
        <f t="shared" si="3"/>
        <v>41184.7527143536</v>
      </c>
      <c r="FF65" s="46">
        <v>1500492.29403166</v>
      </c>
      <c r="FG65" s="49">
        <f t="shared" si="4"/>
        <v>1541677.04674602</v>
      </c>
      <c r="FH65" s="46">
        <v>247218.72293341</v>
      </c>
      <c r="FI65" s="50">
        <v>33840022.9553587</v>
      </c>
      <c r="FJ65" s="4"/>
    </row>
    <row r="66" spans="1:166">
      <c r="A66" s="40"/>
      <c r="B66" s="41" t="s">
        <v>68</v>
      </c>
      <c r="C66" s="42" t="s">
        <v>229</v>
      </c>
      <c r="D66" s="48">
        <v>66.305108497048</v>
      </c>
      <c r="E66" s="48">
        <v>486.132444438072</v>
      </c>
      <c r="F66" s="48">
        <v>324.895679235926</v>
      </c>
      <c r="G66" s="48">
        <v>29.8940799631972</v>
      </c>
      <c r="H66" s="48">
        <v>173.924332853544</v>
      </c>
      <c r="I66" s="48">
        <v>61386.5651619376</v>
      </c>
      <c r="J66" s="48">
        <v>11469.6705629209</v>
      </c>
      <c r="K66" s="48">
        <v>32369.4121061578</v>
      </c>
      <c r="L66" s="48">
        <v>169894.321769609</v>
      </c>
      <c r="M66" s="48">
        <v>137633.224578294</v>
      </c>
      <c r="N66" s="48">
        <v>4704.58184608057</v>
      </c>
      <c r="O66" s="48">
        <v>429.775135897452</v>
      </c>
      <c r="P66" s="48">
        <v>2193.37948135707</v>
      </c>
      <c r="Q66" s="48">
        <v>3.93368560452039</v>
      </c>
      <c r="R66" s="48">
        <v>334.112991126738</v>
      </c>
      <c r="S66" s="48">
        <v>986.231027118765</v>
      </c>
      <c r="T66" s="48">
        <v>11.7540905574641</v>
      </c>
      <c r="U66" s="48">
        <v>93.2164507774457</v>
      </c>
      <c r="V66" s="48">
        <v>56.0745320983521</v>
      </c>
      <c r="W66" s="48">
        <v>97.3043297951786</v>
      </c>
      <c r="X66" s="48">
        <v>480.83889164738</v>
      </c>
      <c r="Y66" s="48">
        <v>14049.2229817088</v>
      </c>
      <c r="Z66" s="48">
        <v>966.240473894293</v>
      </c>
      <c r="AA66" s="48">
        <v>165.833052717921</v>
      </c>
      <c r="AB66" s="48">
        <v>30.6063621150055</v>
      </c>
      <c r="AC66" s="48">
        <v>837.778181287858</v>
      </c>
      <c r="AD66" s="48">
        <v>142803.193798499</v>
      </c>
      <c r="AE66" s="48">
        <v>0.0403067841270162</v>
      </c>
      <c r="AF66" s="48">
        <v>21.8481685746898</v>
      </c>
      <c r="AG66" s="48">
        <v>2080.86315929602</v>
      </c>
      <c r="AH66" s="48">
        <v>674.654089669179</v>
      </c>
      <c r="AI66" s="48">
        <v>1626.17583644714</v>
      </c>
      <c r="AJ66" s="48">
        <v>4953.4029104636</v>
      </c>
      <c r="AK66" s="48">
        <v>310.108781620692</v>
      </c>
      <c r="AL66" s="48">
        <v>207727.253179418</v>
      </c>
      <c r="AM66" s="48">
        <v>14222.3112561987</v>
      </c>
      <c r="AN66" s="48">
        <v>26971.7803748171</v>
      </c>
      <c r="AO66" s="48">
        <v>6241.55699518345</v>
      </c>
      <c r="AP66" s="48">
        <v>7493.88801422662</v>
      </c>
      <c r="AQ66" s="48">
        <v>357885.225954843</v>
      </c>
      <c r="AR66" s="48">
        <v>6770.66222358273</v>
      </c>
      <c r="AS66" s="48">
        <v>86837.4359764122</v>
      </c>
      <c r="AT66" s="48">
        <v>614116.268905479</v>
      </c>
      <c r="AU66" s="48">
        <v>12073.7769311088</v>
      </c>
      <c r="AV66" s="48">
        <v>1497.97802009303</v>
      </c>
      <c r="AW66" s="48">
        <v>178806.379701896</v>
      </c>
      <c r="AX66" s="48">
        <v>630200.632458926</v>
      </c>
      <c r="AY66" s="48">
        <v>397457.165260783</v>
      </c>
      <c r="AZ66" s="48">
        <v>1042.95761640388</v>
      </c>
      <c r="BA66" s="48">
        <v>12602.0033861327</v>
      </c>
      <c r="BB66" s="48">
        <v>9140.69628784174</v>
      </c>
      <c r="BC66" s="48">
        <v>79099.4016886036</v>
      </c>
      <c r="BD66" s="48">
        <v>714654.596117168</v>
      </c>
      <c r="BE66" s="48">
        <v>2259296.2087089</v>
      </c>
      <c r="BF66" s="48">
        <v>1887083.52711552</v>
      </c>
      <c r="BG66" s="48">
        <v>4934764.56069177</v>
      </c>
      <c r="BH66" s="48">
        <v>1792078.2332809</v>
      </c>
      <c r="BI66" s="48">
        <v>2676932.95254777</v>
      </c>
      <c r="BJ66" s="48">
        <v>1623332.91016208</v>
      </c>
      <c r="BK66" s="48">
        <v>9717870.67733345</v>
      </c>
      <c r="BL66" s="48">
        <v>75740.1264044925</v>
      </c>
      <c r="BM66" s="48">
        <v>630325.197833635</v>
      </c>
      <c r="BN66" s="48">
        <v>217959.235510578</v>
      </c>
      <c r="BO66" s="48">
        <v>4347484.41954474</v>
      </c>
      <c r="BP66" s="48">
        <v>190857.033116195</v>
      </c>
      <c r="BQ66" s="48">
        <v>2469168.87500568</v>
      </c>
      <c r="BR66" s="48">
        <v>56419.7652277751</v>
      </c>
      <c r="BS66" s="48">
        <v>82944.4696097048</v>
      </c>
      <c r="BT66" s="48">
        <v>3273.18287986662</v>
      </c>
      <c r="BU66" s="48">
        <v>106572.827509897</v>
      </c>
      <c r="BV66" s="48">
        <v>76.6937959033222</v>
      </c>
      <c r="BW66" s="48">
        <v>633656.351988567</v>
      </c>
      <c r="BX66" s="48">
        <v>37776.9961940876</v>
      </c>
      <c r="BY66" s="48">
        <v>68874.4115319888</v>
      </c>
      <c r="BZ66" s="48">
        <v>53671.431941746</v>
      </c>
      <c r="CA66" s="48">
        <v>2124899.9998523</v>
      </c>
      <c r="CB66" s="48">
        <v>228303.669235065</v>
      </c>
      <c r="CC66" s="48">
        <v>134720.658603009</v>
      </c>
      <c r="CD66" s="48">
        <v>9157.96579872221</v>
      </c>
      <c r="CE66" s="48">
        <v>66614.2903897481</v>
      </c>
      <c r="CF66" s="48">
        <v>41714.0649565012</v>
      </c>
      <c r="CG66" s="48">
        <v>88215.9792358528</v>
      </c>
      <c r="CH66" s="48">
        <v>858807.896889541</v>
      </c>
      <c r="CI66" s="48">
        <v>432612.500794631</v>
      </c>
      <c r="CJ66" s="48">
        <v>3585917.25832636</v>
      </c>
      <c r="CK66" s="48">
        <v>13214.0405582824</v>
      </c>
      <c r="CL66" s="48">
        <v>313198.422683516</v>
      </c>
      <c r="CM66" s="48">
        <v>30528.6314756005</v>
      </c>
      <c r="CN66" s="48">
        <v>11246.5825049931</v>
      </c>
      <c r="CO66" s="48">
        <v>283.264666382548</v>
      </c>
      <c r="CP66" s="48">
        <v>1175.0756007275</v>
      </c>
      <c r="CQ66" s="48">
        <v>442760.864962438</v>
      </c>
      <c r="CR66" s="48">
        <v>121958.919881656</v>
      </c>
      <c r="CS66" s="48">
        <v>405263.648602677</v>
      </c>
      <c r="CT66" s="48">
        <v>63315.7496048026</v>
      </c>
      <c r="CU66" s="48">
        <v>16928.535363588</v>
      </c>
      <c r="CV66" s="48">
        <v>561.90726754506</v>
      </c>
      <c r="CW66" s="48">
        <v>272653.291880735</v>
      </c>
      <c r="CX66" s="48">
        <v>97.2008946977808</v>
      </c>
      <c r="CY66" s="48">
        <v>109.632126604893</v>
      </c>
      <c r="CZ66" s="48">
        <v>5925125.09665508</v>
      </c>
      <c r="DA66" s="48">
        <v>1485375.99126504</v>
      </c>
      <c r="DB66" s="48">
        <v>42151.3036451325</v>
      </c>
      <c r="DC66" s="48">
        <v>134526.074928467</v>
      </c>
      <c r="DD66" s="48">
        <v>3601.26764321549</v>
      </c>
      <c r="DE66" s="48">
        <v>2708.76401044219</v>
      </c>
      <c r="DF66" s="48">
        <v>0</v>
      </c>
      <c r="DG66" s="48">
        <v>0</v>
      </c>
      <c r="DH66" s="48">
        <v>851.814354530181</v>
      </c>
      <c r="DI66" s="48">
        <v>291.295588605959</v>
      </c>
      <c r="DJ66" s="48">
        <v>0</v>
      </c>
      <c r="DK66" s="48">
        <v>0</v>
      </c>
      <c r="DL66" s="48">
        <v>0</v>
      </c>
      <c r="DM66" s="48">
        <v>41339.3696892483</v>
      </c>
      <c r="DN66" s="48">
        <v>0</v>
      </c>
      <c r="DO66" s="48">
        <v>0</v>
      </c>
      <c r="DP66" s="48">
        <v>0</v>
      </c>
      <c r="DQ66" s="48">
        <v>1258.46082796792</v>
      </c>
      <c r="DR66" s="48">
        <v>19.4439701636219</v>
      </c>
      <c r="DS66" s="48">
        <v>0</v>
      </c>
      <c r="DT66" s="48">
        <v>15501.3151534832</v>
      </c>
      <c r="DU66" s="48">
        <v>0</v>
      </c>
      <c r="DV66" s="48">
        <v>0</v>
      </c>
      <c r="DW66" s="48">
        <v>0</v>
      </c>
      <c r="DX66" s="48">
        <v>0</v>
      </c>
      <c r="DY66" s="48">
        <v>0</v>
      </c>
      <c r="DZ66" s="48">
        <v>0</v>
      </c>
      <c r="EA66" s="48">
        <v>0</v>
      </c>
      <c r="EB66" s="48">
        <v>2874.92183383677</v>
      </c>
      <c r="EC66" s="48">
        <v>0</v>
      </c>
      <c r="ED66" s="48">
        <v>71694.8121646558</v>
      </c>
      <c r="EE66" s="48">
        <v>766183.81443026</v>
      </c>
      <c r="EF66" s="48">
        <v>0</v>
      </c>
      <c r="EG66" s="48">
        <v>0</v>
      </c>
      <c r="EH66" s="48">
        <v>0</v>
      </c>
      <c r="EI66" s="48">
        <v>46781.7866753274</v>
      </c>
      <c r="EJ66" s="48">
        <v>792659.544532114</v>
      </c>
      <c r="EK66" s="48">
        <v>12870.6007404058</v>
      </c>
      <c r="EL66" s="48">
        <v>12515.1156877216</v>
      </c>
      <c r="EM66" s="48">
        <v>193811.851814461</v>
      </c>
      <c r="EN66" s="48">
        <v>5.91936838084897</v>
      </c>
      <c r="EO66" s="48">
        <v>0</v>
      </c>
      <c r="EP66" s="48">
        <v>0</v>
      </c>
      <c r="EQ66" s="48">
        <v>0</v>
      </c>
      <c r="ER66" s="48">
        <v>0.21021658469064</v>
      </c>
      <c r="ES66" s="48">
        <v>0</v>
      </c>
      <c r="ET66" s="48">
        <v>0</v>
      </c>
      <c r="EU66" s="48">
        <v>0</v>
      </c>
      <c r="EV66" s="48">
        <v>0</v>
      </c>
      <c r="EW66" s="49">
        <f t="shared" si="0"/>
        <v>56639156.4020245</v>
      </c>
      <c r="EX66" s="46">
        <v>6855.79905204641</v>
      </c>
      <c r="EY66" s="46">
        <v>11642.6779241194</v>
      </c>
      <c r="EZ66" s="49">
        <f t="shared" si="1"/>
        <v>18498.4769761659</v>
      </c>
      <c r="FA66" s="46">
        <v>0</v>
      </c>
      <c r="FB66" s="49">
        <f t="shared" si="2"/>
        <v>18498.4769761659</v>
      </c>
      <c r="FC66" s="46">
        <v>0</v>
      </c>
      <c r="FD66" s="46">
        <v>203741.894930818</v>
      </c>
      <c r="FE66" s="49">
        <f t="shared" si="3"/>
        <v>203741.894930818</v>
      </c>
      <c r="FF66" s="46">
        <v>2928959.59670627</v>
      </c>
      <c r="FG66" s="49">
        <f t="shared" si="4"/>
        <v>3151199.96861325</v>
      </c>
      <c r="FH66" s="46">
        <v>4308734.11361135</v>
      </c>
      <c r="FI66" s="50">
        <v>55481622.2570264</v>
      </c>
      <c r="FJ66" s="4"/>
    </row>
    <row r="67" spans="1:166">
      <c r="A67" s="40"/>
      <c r="B67" s="41" t="s">
        <v>69</v>
      </c>
      <c r="C67" s="42" t="s">
        <v>230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>
        <v>0</v>
      </c>
      <c r="AJ67" s="48">
        <v>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8">
        <v>0</v>
      </c>
      <c r="AQ67" s="48">
        <v>0</v>
      </c>
      <c r="AR67" s="48">
        <v>0</v>
      </c>
      <c r="AS67" s="48">
        <v>0</v>
      </c>
      <c r="AT67" s="48">
        <v>0</v>
      </c>
      <c r="AU67" s="48">
        <v>0</v>
      </c>
      <c r="AV67" s="48">
        <v>0</v>
      </c>
      <c r="AW67" s="48">
        <v>0</v>
      </c>
      <c r="AX67" s="48">
        <v>0</v>
      </c>
      <c r="AY67" s="48">
        <v>0</v>
      </c>
      <c r="AZ67" s="48">
        <v>0</v>
      </c>
      <c r="BA67" s="48">
        <v>0</v>
      </c>
      <c r="BB67" s="48">
        <v>0</v>
      </c>
      <c r="BC67" s="48">
        <v>0</v>
      </c>
      <c r="BD67" s="48">
        <v>0</v>
      </c>
      <c r="BE67" s="48">
        <v>109939.963155447</v>
      </c>
      <c r="BF67" s="48">
        <v>128270.911205626</v>
      </c>
      <c r="BG67" s="48">
        <v>128713.591377196</v>
      </c>
      <c r="BH67" s="48">
        <v>31369.5976265686</v>
      </c>
      <c r="BI67" s="48">
        <v>1970.32743161913</v>
      </c>
      <c r="BJ67" s="48">
        <v>30085.5739595615</v>
      </c>
      <c r="BK67" s="48">
        <v>6973.36195013217</v>
      </c>
      <c r="BL67" s="48">
        <v>878414.84021846</v>
      </c>
      <c r="BM67" s="48">
        <v>37139656.0679417</v>
      </c>
      <c r="BN67" s="48">
        <v>532914.59522625</v>
      </c>
      <c r="BO67" s="48">
        <v>203541.635875903</v>
      </c>
      <c r="BP67" s="48">
        <v>0</v>
      </c>
      <c r="BQ67" s="48">
        <v>7286769.70158859</v>
      </c>
      <c r="BR67" s="48">
        <v>190901.872445774</v>
      </c>
      <c r="BS67" s="48">
        <v>392272.914982158</v>
      </c>
      <c r="BT67" s="48">
        <v>253674.697719476</v>
      </c>
      <c r="BU67" s="48">
        <v>309878.215133485</v>
      </c>
      <c r="BV67" s="48">
        <v>3549.52655603749</v>
      </c>
      <c r="BW67" s="48">
        <v>1429698.85563335</v>
      </c>
      <c r="BX67" s="48">
        <v>150199.226500626</v>
      </c>
      <c r="BY67" s="48">
        <v>148319.800190116</v>
      </c>
      <c r="BZ67" s="48">
        <v>86017.3559180259</v>
      </c>
      <c r="CA67" s="48">
        <v>187980.770718631</v>
      </c>
      <c r="CB67" s="48">
        <v>0</v>
      </c>
      <c r="CC67" s="48">
        <v>0</v>
      </c>
      <c r="CD67" s="48">
        <v>0</v>
      </c>
      <c r="CE67" s="48">
        <v>0</v>
      </c>
      <c r="CF67" s="48">
        <v>0</v>
      </c>
      <c r="CG67" s="48">
        <v>0</v>
      </c>
      <c r="CH67" s="48">
        <v>0</v>
      </c>
      <c r="CI67" s="48">
        <v>0</v>
      </c>
      <c r="CJ67" s="48">
        <v>0</v>
      </c>
      <c r="CK67" s="48">
        <v>0</v>
      </c>
      <c r="CL67" s="48">
        <v>0</v>
      </c>
      <c r="CM67" s="48">
        <v>0</v>
      </c>
      <c r="CN67" s="48">
        <v>0</v>
      </c>
      <c r="CO67" s="48">
        <v>0</v>
      </c>
      <c r="CP67" s="48">
        <v>0</v>
      </c>
      <c r="CQ67" s="48">
        <v>0</v>
      </c>
      <c r="CR67" s="48">
        <v>0</v>
      </c>
      <c r="CS67" s="48">
        <v>0</v>
      </c>
      <c r="CT67" s="48">
        <v>0</v>
      </c>
      <c r="CU67" s="48">
        <v>0</v>
      </c>
      <c r="CV67" s="48">
        <v>0</v>
      </c>
      <c r="CW67" s="48">
        <v>0</v>
      </c>
      <c r="CX67" s="48">
        <v>0</v>
      </c>
      <c r="CY67" s="48">
        <v>0</v>
      </c>
      <c r="CZ67" s="48">
        <v>0</v>
      </c>
      <c r="DA67" s="48">
        <v>0</v>
      </c>
      <c r="DB67" s="48">
        <v>0</v>
      </c>
      <c r="DC67" s="48">
        <v>0</v>
      </c>
      <c r="DD67" s="48">
        <v>0</v>
      </c>
      <c r="DE67" s="48">
        <v>0</v>
      </c>
      <c r="DF67" s="48">
        <v>0</v>
      </c>
      <c r="DG67" s="48">
        <v>0</v>
      </c>
      <c r="DH67" s="48">
        <v>0</v>
      </c>
      <c r="DI67" s="48">
        <v>0</v>
      </c>
      <c r="DJ67" s="48">
        <v>0</v>
      </c>
      <c r="DK67" s="48">
        <v>0</v>
      </c>
      <c r="DL67" s="48">
        <v>0</v>
      </c>
      <c r="DM67" s="48">
        <v>0</v>
      </c>
      <c r="DN67" s="48">
        <v>0</v>
      </c>
      <c r="DO67" s="48">
        <v>0</v>
      </c>
      <c r="DP67" s="48">
        <v>0</v>
      </c>
      <c r="DQ67" s="48">
        <v>0</v>
      </c>
      <c r="DR67" s="48">
        <v>0</v>
      </c>
      <c r="DS67" s="48">
        <v>0</v>
      </c>
      <c r="DT67" s="48">
        <v>0</v>
      </c>
      <c r="DU67" s="48">
        <v>0</v>
      </c>
      <c r="DV67" s="48">
        <v>0</v>
      </c>
      <c r="DW67" s="48">
        <v>0</v>
      </c>
      <c r="DX67" s="48">
        <v>0</v>
      </c>
      <c r="DY67" s="48">
        <v>0</v>
      </c>
      <c r="DZ67" s="48">
        <v>0</v>
      </c>
      <c r="EA67" s="48">
        <v>0</v>
      </c>
      <c r="EB67" s="48">
        <v>0</v>
      </c>
      <c r="EC67" s="48">
        <v>0</v>
      </c>
      <c r="ED67" s="48">
        <v>0</v>
      </c>
      <c r="EE67" s="48">
        <v>25884.5430757729</v>
      </c>
      <c r="EF67" s="48">
        <v>0</v>
      </c>
      <c r="EG67" s="48">
        <v>0</v>
      </c>
      <c r="EH67" s="48">
        <v>0</v>
      </c>
      <c r="EI67" s="48">
        <v>0</v>
      </c>
      <c r="EJ67" s="48">
        <v>0</v>
      </c>
      <c r="EK67" s="48">
        <v>0</v>
      </c>
      <c r="EL67" s="48">
        <v>0</v>
      </c>
      <c r="EM67" s="48">
        <v>0</v>
      </c>
      <c r="EN67" s="48">
        <v>0.0116539221840013</v>
      </c>
      <c r="EO67" s="48">
        <v>0</v>
      </c>
      <c r="EP67" s="48">
        <v>0</v>
      </c>
      <c r="EQ67" s="48">
        <v>0</v>
      </c>
      <c r="ER67" s="48">
        <v>0</v>
      </c>
      <c r="ES67" s="48">
        <v>0</v>
      </c>
      <c r="ET67" s="48">
        <v>0</v>
      </c>
      <c r="EU67" s="48">
        <v>0</v>
      </c>
      <c r="EV67" s="48">
        <v>0</v>
      </c>
      <c r="EW67" s="49">
        <f t="shared" si="0"/>
        <v>49656997.9580845</v>
      </c>
      <c r="EX67" s="46">
        <v>0</v>
      </c>
      <c r="EY67" s="46">
        <v>0</v>
      </c>
      <c r="EZ67" s="49">
        <f t="shared" si="1"/>
        <v>0</v>
      </c>
      <c r="FA67" s="46">
        <v>0</v>
      </c>
      <c r="FB67" s="49">
        <f t="shared" si="2"/>
        <v>0</v>
      </c>
      <c r="FC67" s="46">
        <v>0</v>
      </c>
      <c r="FD67" s="46">
        <v>230919.425390211</v>
      </c>
      <c r="FE67" s="49">
        <f t="shared" si="3"/>
        <v>230919.425390211</v>
      </c>
      <c r="FF67" s="46">
        <v>45327.2560313429</v>
      </c>
      <c r="FG67" s="49">
        <f t="shared" si="4"/>
        <v>276246.681421554</v>
      </c>
      <c r="FH67" s="46">
        <v>191517.72362507</v>
      </c>
      <c r="FI67" s="50">
        <v>49741726.915881</v>
      </c>
      <c r="FJ67" s="4"/>
    </row>
    <row r="68" spans="1:166">
      <c r="A68" s="40"/>
      <c r="B68" s="41" t="s">
        <v>70</v>
      </c>
      <c r="C68" s="42" t="s">
        <v>231</v>
      </c>
      <c r="D68" s="48">
        <v>64958.8158314475</v>
      </c>
      <c r="E68" s="48">
        <v>16990.890509812</v>
      </c>
      <c r="F68" s="48">
        <v>81142.588617932</v>
      </c>
      <c r="G68" s="48">
        <v>22068.3821086242</v>
      </c>
      <c r="H68" s="48">
        <v>46536.5121008691</v>
      </c>
      <c r="I68" s="48">
        <v>5333996.07000597</v>
      </c>
      <c r="J68" s="48">
        <v>1008566.75822227</v>
      </c>
      <c r="K68" s="48">
        <v>252284.570886299</v>
      </c>
      <c r="L68" s="48">
        <v>240963.608365116</v>
      </c>
      <c r="M68" s="48">
        <v>265109.369324874</v>
      </c>
      <c r="N68" s="48">
        <v>997069.783218646</v>
      </c>
      <c r="O68" s="48">
        <v>10549.5592691135</v>
      </c>
      <c r="P68" s="48">
        <v>6787.54628645274</v>
      </c>
      <c r="Q68" s="48">
        <v>21558.8166667719</v>
      </c>
      <c r="R68" s="48">
        <v>16084.0541986046</v>
      </c>
      <c r="S68" s="48">
        <v>41397.2289853132</v>
      </c>
      <c r="T68" s="48">
        <v>16898.6312777378</v>
      </c>
      <c r="U68" s="48">
        <v>88165.3012713204</v>
      </c>
      <c r="V68" s="48">
        <v>788.462847347884</v>
      </c>
      <c r="W68" s="48">
        <v>4576.84123331223</v>
      </c>
      <c r="X68" s="48">
        <v>47771.4325756191</v>
      </c>
      <c r="Y68" s="48">
        <v>64994.6242993106</v>
      </c>
      <c r="Z68" s="48">
        <v>23037.687574426</v>
      </c>
      <c r="AA68" s="48">
        <v>7895.61820873093</v>
      </c>
      <c r="AB68" s="48">
        <v>595.582002909885</v>
      </c>
      <c r="AC68" s="48">
        <v>92.4207272203427</v>
      </c>
      <c r="AD68" s="48">
        <v>62579.1561974301</v>
      </c>
      <c r="AE68" s="48">
        <v>219.624180324659</v>
      </c>
      <c r="AF68" s="48">
        <v>5347.61172268908</v>
      </c>
      <c r="AG68" s="48">
        <v>4815.13910322336</v>
      </c>
      <c r="AH68" s="48">
        <v>82052.9035875741</v>
      </c>
      <c r="AI68" s="48">
        <v>20515.9546739056</v>
      </c>
      <c r="AJ68" s="48">
        <v>48630.1777501375</v>
      </c>
      <c r="AK68" s="48">
        <v>5788.58338622227</v>
      </c>
      <c r="AL68" s="48">
        <v>131967.910113458</v>
      </c>
      <c r="AM68" s="48">
        <v>1709924.80085581</v>
      </c>
      <c r="AN68" s="48">
        <v>115251.873087922</v>
      </c>
      <c r="AO68" s="48">
        <v>34291.4069321064</v>
      </c>
      <c r="AP68" s="48">
        <v>319841.34534338</v>
      </c>
      <c r="AQ68" s="48">
        <v>505016.004385496</v>
      </c>
      <c r="AR68" s="48">
        <v>88096.2577225789</v>
      </c>
      <c r="AS68" s="48">
        <v>26754.0810125903</v>
      </c>
      <c r="AT68" s="48">
        <v>151831.783960931</v>
      </c>
      <c r="AU68" s="48">
        <v>195375.923680837</v>
      </c>
      <c r="AV68" s="48">
        <v>41461.4417124499</v>
      </c>
      <c r="AW68" s="48">
        <v>72881.9351834047</v>
      </c>
      <c r="AX68" s="48">
        <v>70960.3192547597</v>
      </c>
      <c r="AY68" s="48">
        <v>61011.4943904771</v>
      </c>
      <c r="AZ68" s="48">
        <v>7363.98753832156</v>
      </c>
      <c r="BA68" s="48">
        <v>36768.7652288232</v>
      </c>
      <c r="BB68" s="48">
        <v>20186.4928186443</v>
      </c>
      <c r="BC68" s="48">
        <v>818719.886173295</v>
      </c>
      <c r="BD68" s="48">
        <v>328833.046934259</v>
      </c>
      <c r="BE68" s="48">
        <v>122309.993710818</v>
      </c>
      <c r="BF68" s="48">
        <v>8929803.01335363</v>
      </c>
      <c r="BG68" s="48">
        <v>546579.299194579</v>
      </c>
      <c r="BH68" s="48">
        <v>167357.261956649</v>
      </c>
      <c r="BI68" s="48">
        <v>162517.741814597</v>
      </c>
      <c r="BJ68" s="48">
        <v>125140.354134836</v>
      </c>
      <c r="BK68" s="48">
        <v>74710.4133593561</v>
      </c>
      <c r="BL68" s="48">
        <v>18304.1883393064</v>
      </c>
      <c r="BM68" s="48">
        <v>47346194.1994149</v>
      </c>
      <c r="BN68" s="48">
        <v>574582.84229424</v>
      </c>
      <c r="BO68" s="48">
        <v>353164.848059375</v>
      </c>
      <c r="BP68" s="48">
        <v>1378292.07177444</v>
      </c>
      <c r="BQ68" s="48">
        <v>71820941.9527081</v>
      </c>
      <c r="BR68" s="48">
        <v>3248283.05710363</v>
      </c>
      <c r="BS68" s="48">
        <v>2057026.61267174</v>
      </c>
      <c r="BT68" s="48">
        <v>2741751.9099902</v>
      </c>
      <c r="BU68" s="48">
        <v>3237008.07107386</v>
      </c>
      <c r="BV68" s="48">
        <v>118392.248284122</v>
      </c>
      <c r="BW68" s="48">
        <v>12365205.1269642</v>
      </c>
      <c r="BX68" s="48">
        <v>8178150.2420052</v>
      </c>
      <c r="BY68" s="48">
        <v>4379540.32107515</v>
      </c>
      <c r="BZ68" s="48">
        <v>1463184.16496295</v>
      </c>
      <c r="CA68" s="48">
        <v>5109039.17513804</v>
      </c>
      <c r="CB68" s="48">
        <v>8688901.10053164</v>
      </c>
      <c r="CC68" s="48">
        <v>14173868.7713023</v>
      </c>
      <c r="CD68" s="48">
        <v>1946809.09510353</v>
      </c>
      <c r="CE68" s="48">
        <v>3457384.05012145</v>
      </c>
      <c r="CF68" s="48">
        <v>1479575.03635363</v>
      </c>
      <c r="CG68" s="48">
        <v>3091206.27576321</v>
      </c>
      <c r="CH68" s="48">
        <v>6246884.7436574</v>
      </c>
      <c r="CI68" s="48">
        <v>1083984.12472111</v>
      </c>
      <c r="CJ68" s="48">
        <v>189043.733153289</v>
      </c>
      <c r="CK68" s="48">
        <v>2004099.06782167</v>
      </c>
      <c r="CL68" s="48">
        <v>512207.286192787</v>
      </c>
      <c r="CM68" s="48">
        <v>80521.6641442528</v>
      </c>
      <c r="CN68" s="48">
        <v>327273.345398068</v>
      </c>
      <c r="CO68" s="48">
        <v>153148.178447833</v>
      </c>
      <c r="CP68" s="48">
        <v>120059.158600188</v>
      </c>
      <c r="CQ68" s="48">
        <v>761474.158158769</v>
      </c>
      <c r="CR68" s="48">
        <v>217116.722797031</v>
      </c>
      <c r="CS68" s="48">
        <v>1647296.45443601</v>
      </c>
      <c r="CT68" s="48">
        <v>208571.257828433</v>
      </c>
      <c r="CU68" s="48">
        <v>53091.3755460695</v>
      </c>
      <c r="CV68" s="48">
        <v>396413.214601345</v>
      </c>
      <c r="CW68" s="48">
        <v>183418.068300571</v>
      </c>
      <c r="CX68" s="48">
        <v>48963.1945287129</v>
      </c>
      <c r="CY68" s="48">
        <v>36616.9188034151</v>
      </c>
      <c r="CZ68" s="48">
        <v>148373974.697592</v>
      </c>
      <c r="DA68" s="48">
        <v>71888106.8671573</v>
      </c>
      <c r="DB68" s="48">
        <v>8822736.04350093</v>
      </c>
      <c r="DC68" s="48">
        <v>1721081.06972253</v>
      </c>
      <c r="DD68" s="48">
        <v>4004.08795246213</v>
      </c>
      <c r="DE68" s="48">
        <v>2107.55144372045</v>
      </c>
      <c r="DF68" s="48">
        <v>16420.8223689224</v>
      </c>
      <c r="DG68" s="48">
        <v>159514.363601061</v>
      </c>
      <c r="DH68" s="48">
        <v>571.000824377997</v>
      </c>
      <c r="DI68" s="48">
        <v>195.269281987709</v>
      </c>
      <c r="DJ68" s="48">
        <v>769.222599366866</v>
      </c>
      <c r="DK68" s="48">
        <v>50520.5181025548</v>
      </c>
      <c r="DL68" s="48">
        <v>0</v>
      </c>
      <c r="DM68" s="48">
        <v>25231.156987143</v>
      </c>
      <c r="DN68" s="48">
        <v>64161.7046417567</v>
      </c>
      <c r="DO68" s="48">
        <v>23334.7731461164</v>
      </c>
      <c r="DP68" s="48">
        <v>48.877281043222</v>
      </c>
      <c r="DQ68" s="48">
        <v>1905.3520744013</v>
      </c>
      <c r="DR68" s="48">
        <v>2184.65715803203</v>
      </c>
      <c r="DS68" s="48">
        <v>212.338639508053</v>
      </c>
      <c r="DT68" s="48">
        <v>4727.26731685564</v>
      </c>
      <c r="DU68" s="48">
        <v>212.812977084382</v>
      </c>
      <c r="DV68" s="48">
        <v>0</v>
      </c>
      <c r="DW68" s="48">
        <v>0</v>
      </c>
      <c r="DX68" s="48">
        <v>0</v>
      </c>
      <c r="DY68" s="48">
        <v>17.4781276842831</v>
      </c>
      <c r="DZ68" s="48">
        <v>0</v>
      </c>
      <c r="EA68" s="48">
        <v>0</v>
      </c>
      <c r="EB68" s="48">
        <v>1325.43965108255</v>
      </c>
      <c r="EC68" s="48">
        <v>570.458050962608</v>
      </c>
      <c r="ED68" s="48">
        <v>234.756974650975</v>
      </c>
      <c r="EE68" s="48">
        <v>2718.39696967361</v>
      </c>
      <c r="EF68" s="48">
        <v>120557.011773444</v>
      </c>
      <c r="EG68" s="48">
        <v>0</v>
      </c>
      <c r="EH68" s="48">
        <v>38982.3844177112</v>
      </c>
      <c r="EI68" s="48">
        <v>2091.33869684378</v>
      </c>
      <c r="EJ68" s="48">
        <v>31373.586832876</v>
      </c>
      <c r="EK68" s="48">
        <v>8044.5182665508</v>
      </c>
      <c r="EL68" s="48">
        <v>0</v>
      </c>
      <c r="EM68" s="48">
        <v>16.6369025371153</v>
      </c>
      <c r="EN68" s="48">
        <v>363.916971863178</v>
      </c>
      <c r="EO68" s="48">
        <v>0.0846686236013004</v>
      </c>
      <c r="EP68" s="48">
        <v>0</v>
      </c>
      <c r="EQ68" s="48">
        <v>0</v>
      </c>
      <c r="ER68" s="48">
        <v>137.339152312704</v>
      </c>
      <c r="ES68" s="48">
        <v>157.603788400352</v>
      </c>
      <c r="ET68" s="48">
        <v>88.3291926813243</v>
      </c>
      <c r="EU68" s="48">
        <v>178.29268994719</v>
      </c>
      <c r="EV68" s="48">
        <v>0.148612258813314</v>
      </c>
      <c r="EW68" s="49">
        <f t="shared" si="0"/>
        <v>466641653.345353</v>
      </c>
      <c r="EX68" s="46">
        <v>0</v>
      </c>
      <c r="EY68" s="46">
        <v>0</v>
      </c>
      <c r="EZ68" s="49">
        <f t="shared" si="1"/>
        <v>0</v>
      </c>
      <c r="FA68" s="46">
        <v>0</v>
      </c>
      <c r="FB68" s="49">
        <f t="shared" si="2"/>
        <v>0</v>
      </c>
      <c r="FC68" s="46">
        <v>0</v>
      </c>
      <c r="FD68" s="46">
        <v>424240.560035819</v>
      </c>
      <c r="FE68" s="49">
        <f t="shared" si="3"/>
        <v>424240.560035819</v>
      </c>
      <c r="FF68" s="46">
        <v>31856565.8251047</v>
      </c>
      <c r="FG68" s="49">
        <f t="shared" si="4"/>
        <v>32280806.3851405</v>
      </c>
      <c r="FH68" s="46">
        <v>9915154.92698438</v>
      </c>
      <c r="FI68" s="50">
        <v>489007304.803509</v>
      </c>
      <c r="FJ68" s="4"/>
    </row>
    <row r="69" spans="1:166">
      <c r="A69" s="40"/>
      <c r="B69" s="41" t="s">
        <v>71</v>
      </c>
      <c r="C69" s="42" t="s">
        <v>232</v>
      </c>
      <c r="D69" s="48">
        <v>0</v>
      </c>
      <c r="E69" s="48">
        <v>0</v>
      </c>
      <c r="F69" s="48">
        <v>848.128862774982</v>
      </c>
      <c r="G69" s="48">
        <v>0</v>
      </c>
      <c r="H69" s="48">
        <v>19.9750743206053</v>
      </c>
      <c r="I69" s="48">
        <v>85381.6624497101</v>
      </c>
      <c r="J69" s="48">
        <v>389410.189695213</v>
      </c>
      <c r="K69" s="48">
        <v>141227.587053431</v>
      </c>
      <c r="L69" s="48">
        <v>42460.0084055461</v>
      </c>
      <c r="M69" s="48">
        <v>6678.69947894309</v>
      </c>
      <c r="N69" s="48">
        <v>153198.675062831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6587.03035960711</v>
      </c>
      <c r="AI69" s="48">
        <v>0</v>
      </c>
      <c r="AJ69" s="48">
        <v>90.4019264282029</v>
      </c>
      <c r="AK69" s="48">
        <v>78188.1694531976</v>
      </c>
      <c r="AL69" s="48">
        <v>0</v>
      </c>
      <c r="AM69" s="48">
        <v>269006.807595511</v>
      </c>
      <c r="AN69" s="48">
        <v>0</v>
      </c>
      <c r="AO69" s="48">
        <v>0</v>
      </c>
      <c r="AP69" s="48">
        <v>66381.9408479003</v>
      </c>
      <c r="AQ69" s="48">
        <v>490660.879479098</v>
      </c>
      <c r="AR69" s="48">
        <v>0</v>
      </c>
      <c r="AS69" s="48">
        <v>0</v>
      </c>
      <c r="AT69" s="48">
        <v>0</v>
      </c>
      <c r="AU69" s="48">
        <v>0</v>
      </c>
      <c r="AV69" s="48">
        <v>0</v>
      </c>
      <c r="AW69" s="48">
        <v>0</v>
      </c>
      <c r="AX69" s="48">
        <v>0</v>
      </c>
      <c r="AY69" s="48">
        <v>94187.5858703621</v>
      </c>
      <c r="AZ69" s="48">
        <v>8.73952136086556</v>
      </c>
      <c r="BA69" s="48">
        <v>7050.94128242162</v>
      </c>
      <c r="BB69" s="48">
        <v>3562.12905513907</v>
      </c>
      <c r="BC69" s="48">
        <v>221203.797281161</v>
      </c>
      <c r="BD69" s="48">
        <v>56892.9027814212</v>
      </c>
      <c r="BE69" s="48">
        <v>14437.3350579559</v>
      </c>
      <c r="BF69" s="48">
        <v>51212.8618246738</v>
      </c>
      <c r="BG69" s="48">
        <v>217191.694720652</v>
      </c>
      <c r="BH69" s="48">
        <v>22566.8273622612</v>
      </c>
      <c r="BI69" s="48">
        <v>436.022681205515</v>
      </c>
      <c r="BJ69" s="48">
        <v>257461.969250504</v>
      </c>
      <c r="BK69" s="48">
        <v>310372.467071893</v>
      </c>
      <c r="BL69" s="48">
        <v>3696890.95697096</v>
      </c>
      <c r="BM69" s="48">
        <v>13943522.0985134</v>
      </c>
      <c r="BN69" s="48">
        <v>3607376.95186484</v>
      </c>
      <c r="BO69" s="48">
        <v>361583.728343904</v>
      </c>
      <c r="BP69" s="48">
        <v>116922.03245289</v>
      </c>
      <c r="BQ69" s="48">
        <v>11490989.6101832</v>
      </c>
      <c r="BR69" s="48">
        <v>402997.371805257</v>
      </c>
      <c r="BS69" s="48">
        <v>639703.894344558</v>
      </c>
      <c r="BT69" s="48">
        <v>688732.668440087</v>
      </c>
      <c r="BU69" s="48">
        <v>1611820.26465849</v>
      </c>
      <c r="BV69" s="48">
        <v>11520.59384671</v>
      </c>
      <c r="BW69" s="48">
        <v>1941869.98615445</v>
      </c>
      <c r="BX69" s="48">
        <v>559161.71363997</v>
      </c>
      <c r="BY69" s="48">
        <v>883665.360461391</v>
      </c>
      <c r="BZ69" s="48">
        <v>217764.305435065</v>
      </c>
      <c r="CA69" s="48">
        <v>728368.32191152</v>
      </c>
      <c r="CB69" s="48">
        <v>104008.680656554</v>
      </c>
      <c r="CC69" s="48">
        <v>1877905.9175034</v>
      </c>
      <c r="CD69" s="48">
        <v>72867.3400861341</v>
      </c>
      <c r="CE69" s="48">
        <v>373217.45128321</v>
      </c>
      <c r="CF69" s="48">
        <v>356353.759187484</v>
      </c>
      <c r="CG69" s="48">
        <v>1041040.22937482</v>
      </c>
      <c r="CH69" s="48">
        <v>404545.89124861</v>
      </c>
      <c r="CI69" s="48">
        <v>35078.1712402149</v>
      </c>
      <c r="CJ69" s="48">
        <v>65939.7147545239</v>
      </c>
      <c r="CK69" s="48">
        <v>232001.865465174</v>
      </c>
      <c r="CL69" s="48">
        <v>36717.142628588</v>
      </c>
      <c r="CM69" s="48">
        <v>5880.44079782203</v>
      </c>
      <c r="CN69" s="48">
        <v>58227.5269910073</v>
      </c>
      <c r="CO69" s="48">
        <v>73336.682594194</v>
      </c>
      <c r="CP69" s="48">
        <v>4329.98046737557</v>
      </c>
      <c r="CQ69" s="48">
        <v>109997.641435516</v>
      </c>
      <c r="CR69" s="48">
        <v>39815.8138279059</v>
      </c>
      <c r="CS69" s="48">
        <v>100300.435383677</v>
      </c>
      <c r="CT69" s="48">
        <v>201894.315542238</v>
      </c>
      <c r="CU69" s="48">
        <v>592.602522247361</v>
      </c>
      <c r="CV69" s="48">
        <v>94161.429809517</v>
      </c>
      <c r="CW69" s="48">
        <v>599.881178273105</v>
      </c>
      <c r="CX69" s="48">
        <v>12689.320695142</v>
      </c>
      <c r="CY69" s="48">
        <v>575.474571235345</v>
      </c>
      <c r="CZ69" s="48">
        <v>603218.397965157</v>
      </c>
      <c r="DA69" s="48">
        <v>67602.7592722899</v>
      </c>
      <c r="DB69" s="48">
        <v>24982.7255582338</v>
      </c>
      <c r="DC69" s="48">
        <v>22924.5575183821</v>
      </c>
      <c r="DD69" s="48">
        <v>0</v>
      </c>
      <c r="DE69" s="48">
        <v>0</v>
      </c>
      <c r="DF69" s="48">
        <v>4061.75942082812</v>
      </c>
      <c r="DG69" s="48">
        <v>12167.1906937929</v>
      </c>
      <c r="DH69" s="48">
        <v>0</v>
      </c>
      <c r="DI69" s="48">
        <v>0</v>
      </c>
      <c r="DJ69" s="48">
        <v>0</v>
      </c>
      <c r="DK69" s="48">
        <v>0</v>
      </c>
      <c r="DL69" s="48">
        <v>0.0494073948880695</v>
      </c>
      <c r="DM69" s="48">
        <v>0.0150887177381651</v>
      </c>
      <c r="DN69" s="48">
        <v>0</v>
      </c>
      <c r="DO69" s="48">
        <v>0</v>
      </c>
      <c r="DP69" s="48">
        <v>0</v>
      </c>
      <c r="DQ69" s="48">
        <v>685.074526089945</v>
      </c>
      <c r="DR69" s="48">
        <v>0</v>
      </c>
      <c r="DS69" s="48">
        <v>0</v>
      </c>
      <c r="DT69" s="48">
        <v>0</v>
      </c>
      <c r="DU69" s="48">
        <v>0</v>
      </c>
      <c r="DV69" s="48">
        <v>0</v>
      </c>
      <c r="DW69" s="48">
        <v>0</v>
      </c>
      <c r="DX69" s="48">
        <v>0</v>
      </c>
      <c r="DY69" s="48">
        <v>0</v>
      </c>
      <c r="DZ69" s="48">
        <v>0</v>
      </c>
      <c r="EA69" s="48">
        <v>0</v>
      </c>
      <c r="EB69" s="48">
        <v>0</v>
      </c>
      <c r="EC69" s="48">
        <v>0</v>
      </c>
      <c r="ED69" s="48">
        <v>0</v>
      </c>
      <c r="EE69" s="48">
        <v>70971.0086317431</v>
      </c>
      <c r="EF69" s="48">
        <v>95188.175820826</v>
      </c>
      <c r="EG69" s="48">
        <v>0</v>
      </c>
      <c r="EH69" s="48">
        <v>0</v>
      </c>
      <c r="EI69" s="48">
        <v>7844.02168418553</v>
      </c>
      <c r="EJ69" s="48">
        <v>0</v>
      </c>
      <c r="EK69" s="48">
        <v>0</v>
      </c>
      <c r="EL69" s="48">
        <v>0</v>
      </c>
      <c r="EM69" s="48">
        <v>17801.1651454297</v>
      </c>
      <c r="EN69" s="48">
        <v>0</v>
      </c>
      <c r="EO69" s="48">
        <v>0</v>
      </c>
      <c r="EP69" s="48">
        <v>0</v>
      </c>
      <c r="EQ69" s="48">
        <v>0</v>
      </c>
      <c r="ER69" s="48">
        <v>237.817371028511</v>
      </c>
      <c r="ES69" s="48">
        <v>0</v>
      </c>
      <c r="ET69" s="48">
        <v>4.6932653939738</v>
      </c>
      <c r="EU69" s="48">
        <v>0</v>
      </c>
      <c r="EV69" s="48">
        <v>0</v>
      </c>
      <c r="EW69" s="49">
        <f t="shared" si="0"/>
        <v>50119382.4091466</v>
      </c>
      <c r="EX69" s="46">
        <v>0</v>
      </c>
      <c r="EY69" s="46">
        <v>0</v>
      </c>
      <c r="EZ69" s="49">
        <f t="shared" si="1"/>
        <v>0</v>
      </c>
      <c r="FA69" s="46">
        <v>0</v>
      </c>
      <c r="FB69" s="49">
        <f t="shared" si="2"/>
        <v>0</v>
      </c>
      <c r="FC69" s="46">
        <v>0</v>
      </c>
      <c r="FD69" s="46">
        <v>190565.35498198</v>
      </c>
      <c r="FE69" s="49">
        <f t="shared" si="3"/>
        <v>190565.35498198</v>
      </c>
      <c r="FF69" s="46">
        <v>2002552.75312501</v>
      </c>
      <c r="FG69" s="49">
        <f t="shared" si="4"/>
        <v>2193118.108107</v>
      </c>
      <c r="FH69" s="46">
        <v>4546396.418722</v>
      </c>
      <c r="FI69" s="50">
        <v>47766104.0985316</v>
      </c>
      <c r="FJ69" s="4"/>
    </row>
    <row r="70" spans="1:166">
      <c r="A70" s="40"/>
      <c r="B70" s="41" t="s">
        <v>72</v>
      </c>
      <c r="C70" s="42" t="s">
        <v>233</v>
      </c>
      <c r="D70" s="48">
        <v>664.032338062222</v>
      </c>
      <c r="E70" s="48">
        <v>11.1270089338284</v>
      </c>
      <c r="F70" s="48">
        <v>10773.2879529391</v>
      </c>
      <c r="G70" s="48">
        <v>0</v>
      </c>
      <c r="H70" s="48">
        <v>0</v>
      </c>
      <c r="I70" s="48">
        <v>6660.27895337724</v>
      </c>
      <c r="J70" s="48">
        <v>209.764684574918</v>
      </c>
      <c r="K70" s="48">
        <v>1127.2008127696</v>
      </c>
      <c r="L70" s="48">
        <v>479380.849803103</v>
      </c>
      <c r="M70" s="48">
        <v>0</v>
      </c>
      <c r="N70" s="48">
        <v>146187.520740127</v>
      </c>
      <c r="O70" s="48">
        <v>0</v>
      </c>
      <c r="P70" s="48">
        <v>11.2406493521869</v>
      </c>
      <c r="Q70" s="48">
        <v>518.988546300698</v>
      </c>
      <c r="R70" s="48">
        <v>764.08480750377</v>
      </c>
      <c r="S70" s="48">
        <v>16951.0520196185</v>
      </c>
      <c r="T70" s="48">
        <v>0.486242450595501</v>
      </c>
      <c r="U70" s="48">
        <v>8.89214836672283</v>
      </c>
      <c r="V70" s="48">
        <v>238.58694410473</v>
      </c>
      <c r="W70" s="48">
        <v>25.9058756524147</v>
      </c>
      <c r="X70" s="48">
        <v>62.2925793306232</v>
      </c>
      <c r="Y70" s="48">
        <v>7983.15016038731</v>
      </c>
      <c r="Z70" s="48">
        <v>1365.02844455411</v>
      </c>
      <c r="AA70" s="48">
        <v>52396.1508892559</v>
      </c>
      <c r="AB70" s="48">
        <v>0</v>
      </c>
      <c r="AC70" s="48">
        <v>0.254411241373059</v>
      </c>
      <c r="AD70" s="48">
        <v>18653.4718740501</v>
      </c>
      <c r="AE70" s="48">
        <v>48.5280404897878</v>
      </c>
      <c r="AF70" s="48">
        <v>7.90312244080564</v>
      </c>
      <c r="AG70" s="48">
        <v>0</v>
      </c>
      <c r="AH70" s="48">
        <v>3845.54771249618</v>
      </c>
      <c r="AI70" s="48">
        <v>18.9545624989959</v>
      </c>
      <c r="AJ70" s="48">
        <v>9558.02603854801</v>
      </c>
      <c r="AK70" s="48">
        <v>598.628635015063</v>
      </c>
      <c r="AL70" s="48">
        <v>81012.1700917793</v>
      </c>
      <c r="AM70" s="48">
        <v>152848.967232708</v>
      </c>
      <c r="AN70" s="48">
        <v>915.322933842731</v>
      </c>
      <c r="AO70" s="48">
        <v>136569.177522085</v>
      </c>
      <c r="AP70" s="48">
        <v>7109691.51028574</v>
      </c>
      <c r="AQ70" s="48">
        <v>2654492.14693329</v>
      </c>
      <c r="AR70" s="48">
        <v>5370.71868113272</v>
      </c>
      <c r="AS70" s="48">
        <v>69.4714530024179</v>
      </c>
      <c r="AT70" s="48">
        <v>1789282.28139606</v>
      </c>
      <c r="AU70" s="48">
        <v>8592.12139724504</v>
      </c>
      <c r="AV70" s="48">
        <v>16771.8793577668</v>
      </c>
      <c r="AW70" s="48">
        <v>301933.628738479</v>
      </c>
      <c r="AX70" s="48">
        <v>266487.758587519</v>
      </c>
      <c r="AY70" s="48">
        <v>4669351.66913121</v>
      </c>
      <c r="AZ70" s="48">
        <v>5856.66605623473</v>
      </c>
      <c r="BA70" s="48">
        <v>63396.6087862057</v>
      </c>
      <c r="BB70" s="48">
        <v>3732.34578220481</v>
      </c>
      <c r="BC70" s="48">
        <v>104988.97183577</v>
      </c>
      <c r="BD70" s="48">
        <v>1233189.99938787</v>
      </c>
      <c r="BE70" s="48">
        <v>64191.7948720369</v>
      </c>
      <c r="BF70" s="48">
        <v>22150.0614073403</v>
      </c>
      <c r="BG70" s="48">
        <v>404594.490835248</v>
      </c>
      <c r="BH70" s="48">
        <v>133345.112481169</v>
      </c>
      <c r="BI70" s="48">
        <v>1428533.32937679</v>
      </c>
      <c r="BJ70" s="48">
        <v>1446715.48912155</v>
      </c>
      <c r="BK70" s="48">
        <v>935439.014824543</v>
      </c>
      <c r="BL70" s="48">
        <v>256460.657505284</v>
      </c>
      <c r="BM70" s="48">
        <v>6569939.10633427</v>
      </c>
      <c r="BN70" s="48">
        <v>289836.522195808</v>
      </c>
      <c r="BO70" s="48">
        <v>40971032.3775992</v>
      </c>
      <c r="BP70" s="48">
        <v>99985200.966301</v>
      </c>
      <c r="BQ70" s="48">
        <v>20254312.2378385</v>
      </c>
      <c r="BR70" s="48">
        <v>596057.322488248</v>
      </c>
      <c r="BS70" s="48">
        <v>1865178.77066692</v>
      </c>
      <c r="BT70" s="48">
        <v>511563.041843116</v>
      </c>
      <c r="BU70" s="48">
        <v>4195673.9874456</v>
      </c>
      <c r="BV70" s="48">
        <v>40648.104254429</v>
      </c>
      <c r="BW70" s="48">
        <v>4679823.02709255</v>
      </c>
      <c r="BX70" s="48">
        <v>1763489.49851246</v>
      </c>
      <c r="BY70" s="48">
        <v>672263.92567713</v>
      </c>
      <c r="BZ70" s="48">
        <v>204768.943657722</v>
      </c>
      <c r="CA70" s="48">
        <v>1521748.58009811</v>
      </c>
      <c r="CB70" s="48">
        <v>2516358.42013132</v>
      </c>
      <c r="CC70" s="48">
        <v>18688858.5616629</v>
      </c>
      <c r="CD70" s="48">
        <v>827891.448827262</v>
      </c>
      <c r="CE70" s="48">
        <v>36064.3302248694</v>
      </c>
      <c r="CF70" s="48">
        <v>1577448.33103235</v>
      </c>
      <c r="CG70" s="48">
        <v>1733163.95434713</v>
      </c>
      <c r="CH70" s="48">
        <v>8016269.03123435</v>
      </c>
      <c r="CI70" s="48">
        <v>18547923.653938</v>
      </c>
      <c r="CJ70" s="48">
        <v>7939585.9163768</v>
      </c>
      <c r="CK70" s="48">
        <v>2895668.01451548</v>
      </c>
      <c r="CL70" s="48">
        <v>4397127.53826762</v>
      </c>
      <c r="CM70" s="48">
        <v>596022.931387337</v>
      </c>
      <c r="CN70" s="48">
        <v>582164.611794294</v>
      </c>
      <c r="CO70" s="48">
        <v>382539.632342812</v>
      </c>
      <c r="CP70" s="48">
        <v>107552.812195889</v>
      </c>
      <c r="CQ70" s="48">
        <v>10172229.4260087</v>
      </c>
      <c r="CR70" s="48">
        <v>311023.193397988</v>
      </c>
      <c r="CS70" s="48">
        <v>1263939.89172272</v>
      </c>
      <c r="CT70" s="48">
        <v>2151121.75379356</v>
      </c>
      <c r="CU70" s="48">
        <v>79156.6225204496</v>
      </c>
      <c r="CV70" s="48">
        <v>842332.172016538</v>
      </c>
      <c r="CW70" s="48">
        <v>56237.0623619593</v>
      </c>
      <c r="CX70" s="48">
        <v>356.281012376414</v>
      </c>
      <c r="CY70" s="48">
        <v>1939.5032881479</v>
      </c>
      <c r="CZ70" s="48">
        <v>56881.6549011604</v>
      </c>
      <c r="DA70" s="48">
        <v>75976.0723945064</v>
      </c>
      <c r="DB70" s="48">
        <v>32070.9782571951</v>
      </c>
      <c r="DC70" s="48">
        <v>24183.9424558275</v>
      </c>
      <c r="DD70" s="48">
        <v>0</v>
      </c>
      <c r="DE70" s="48">
        <v>0</v>
      </c>
      <c r="DF70" s="48">
        <v>1567.42209356857</v>
      </c>
      <c r="DG70" s="48">
        <v>1066.56334253276</v>
      </c>
      <c r="DH70" s="48">
        <v>1199.47380082036</v>
      </c>
      <c r="DI70" s="48">
        <v>410.192816279476</v>
      </c>
      <c r="DJ70" s="48">
        <v>0.365029714929943</v>
      </c>
      <c r="DK70" s="48">
        <v>27.390411619679</v>
      </c>
      <c r="DL70" s="48">
        <v>0</v>
      </c>
      <c r="DM70" s="48">
        <v>0</v>
      </c>
      <c r="DN70" s="48">
        <v>0</v>
      </c>
      <c r="DO70" s="48">
        <v>93.52391950854</v>
      </c>
      <c r="DP70" s="48">
        <v>0</v>
      </c>
      <c r="DQ70" s="48">
        <v>413.670479978603</v>
      </c>
      <c r="DR70" s="48">
        <v>39.1675371065174</v>
      </c>
      <c r="DS70" s="48">
        <v>0</v>
      </c>
      <c r="DT70" s="48">
        <v>0</v>
      </c>
      <c r="DU70" s="48">
        <v>0</v>
      </c>
      <c r="DV70" s="48">
        <v>0</v>
      </c>
      <c r="DW70" s="48">
        <v>0</v>
      </c>
      <c r="DX70" s="48">
        <v>0</v>
      </c>
      <c r="DY70" s="48">
        <v>0</v>
      </c>
      <c r="DZ70" s="48">
        <v>0</v>
      </c>
      <c r="EA70" s="48">
        <v>0</v>
      </c>
      <c r="EB70" s="48">
        <v>0</v>
      </c>
      <c r="EC70" s="48">
        <v>0</v>
      </c>
      <c r="ED70" s="48">
        <v>0</v>
      </c>
      <c r="EE70" s="48">
        <v>103018.590639029</v>
      </c>
      <c r="EF70" s="48">
        <v>0</v>
      </c>
      <c r="EG70" s="48">
        <v>0</v>
      </c>
      <c r="EH70" s="48">
        <v>0</v>
      </c>
      <c r="EI70" s="48">
        <v>0</v>
      </c>
      <c r="EJ70" s="48">
        <v>0.00139508746047467</v>
      </c>
      <c r="EK70" s="48">
        <v>0</v>
      </c>
      <c r="EL70" s="48">
        <v>132520.204499908</v>
      </c>
      <c r="EM70" s="48">
        <v>0</v>
      </c>
      <c r="EN70" s="48">
        <v>0</v>
      </c>
      <c r="EO70" s="48">
        <v>0</v>
      </c>
      <c r="EP70" s="48">
        <v>0</v>
      </c>
      <c r="EQ70" s="48">
        <v>0</v>
      </c>
      <c r="ER70" s="48">
        <v>0</v>
      </c>
      <c r="ES70" s="48">
        <v>0</v>
      </c>
      <c r="ET70" s="48">
        <v>0</v>
      </c>
      <c r="EU70" s="48">
        <v>0</v>
      </c>
      <c r="EV70" s="48">
        <v>0</v>
      </c>
      <c r="EW70" s="49">
        <f t="shared" si="0"/>
        <v>292328035.322391</v>
      </c>
      <c r="EX70" s="46">
        <v>0</v>
      </c>
      <c r="EY70" s="46">
        <v>0</v>
      </c>
      <c r="EZ70" s="49">
        <f t="shared" si="1"/>
        <v>0</v>
      </c>
      <c r="FA70" s="46">
        <v>0</v>
      </c>
      <c r="FB70" s="49">
        <f t="shared" si="2"/>
        <v>0</v>
      </c>
      <c r="FC70" s="46">
        <v>0</v>
      </c>
      <c r="FD70" s="46">
        <v>2119524.29070325</v>
      </c>
      <c r="FE70" s="49">
        <f t="shared" si="3"/>
        <v>2119524.29070325</v>
      </c>
      <c r="FF70" s="46">
        <v>4942415.16546561</v>
      </c>
      <c r="FG70" s="49">
        <f t="shared" si="4"/>
        <v>7061939.45616886</v>
      </c>
      <c r="FH70" s="46">
        <v>59528562.9318446</v>
      </c>
      <c r="FI70" s="50">
        <v>239861411.846716</v>
      </c>
      <c r="FJ70" s="4"/>
    </row>
    <row r="71" spans="1:166">
      <c r="A71" s="40"/>
      <c r="B71" s="41" t="s">
        <v>73</v>
      </c>
      <c r="C71" s="42" t="s">
        <v>234</v>
      </c>
      <c r="D71" s="48">
        <v>14.0427465285136</v>
      </c>
      <c r="E71" s="48">
        <v>51.6922855411442</v>
      </c>
      <c r="F71" s="48">
        <v>0</v>
      </c>
      <c r="G71" s="48">
        <v>38.6980800971503</v>
      </c>
      <c r="H71" s="48">
        <v>290.22708990674</v>
      </c>
      <c r="I71" s="48">
        <v>8340.81002398811</v>
      </c>
      <c r="J71" s="48">
        <v>86.9820352610627</v>
      </c>
      <c r="K71" s="48">
        <v>1249.18086009295</v>
      </c>
      <c r="L71" s="48">
        <v>55622.6441545537</v>
      </c>
      <c r="M71" s="48">
        <v>20452.1838626304</v>
      </c>
      <c r="N71" s="48">
        <v>1471.77171978286</v>
      </c>
      <c r="O71" s="48">
        <v>19.2046669787913</v>
      </c>
      <c r="P71" s="48">
        <v>0</v>
      </c>
      <c r="Q71" s="48">
        <v>11.5862227527062</v>
      </c>
      <c r="R71" s="48">
        <v>1148.55293411636</v>
      </c>
      <c r="S71" s="48">
        <v>8.24379655729086</v>
      </c>
      <c r="T71" s="48">
        <v>26.3858495318052</v>
      </c>
      <c r="U71" s="48">
        <v>0</v>
      </c>
      <c r="V71" s="48">
        <v>65.1128317693903</v>
      </c>
      <c r="W71" s="48">
        <v>100.857317353057</v>
      </c>
      <c r="X71" s="48">
        <v>8.3397254828638</v>
      </c>
      <c r="Y71" s="48">
        <v>10824.452046479</v>
      </c>
      <c r="Z71" s="48">
        <v>1340.66478716431</v>
      </c>
      <c r="AA71" s="48">
        <v>64423.4490164297</v>
      </c>
      <c r="AB71" s="48">
        <v>1.17768838374545</v>
      </c>
      <c r="AC71" s="48">
        <v>1.68937430658702</v>
      </c>
      <c r="AD71" s="48">
        <v>92.6373775993877</v>
      </c>
      <c r="AE71" s="48">
        <v>1548.84670230383</v>
      </c>
      <c r="AF71" s="48">
        <v>0.726426695976402</v>
      </c>
      <c r="AG71" s="48">
        <v>0</v>
      </c>
      <c r="AH71" s="48">
        <v>86104.1841814676</v>
      </c>
      <c r="AI71" s="48">
        <v>132.964531171106</v>
      </c>
      <c r="AJ71" s="48">
        <v>51570.1148154639</v>
      </c>
      <c r="AK71" s="48">
        <v>4.51232708166094</v>
      </c>
      <c r="AL71" s="48">
        <v>93208.6066559446</v>
      </c>
      <c r="AM71" s="48">
        <v>521542.369666386</v>
      </c>
      <c r="AN71" s="48">
        <v>161097.951377228</v>
      </c>
      <c r="AO71" s="48">
        <v>611271.156844613</v>
      </c>
      <c r="AP71" s="48">
        <v>3322449.95424749</v>
      </c>
      <c r="AQ71" s="48">
        <v>4462194.82901384</v>
      </c>
      <c r="AR71" s="48">
        <v>2493.56034137439</v>
      </c>
      <c r="AS71" s="48">
        <v>786.294165859023</v>
      </c>
      <c r="AT71" s="48">
        <v>30713.9320097944</v>
      </c>
      <c r="AU71" s="48">
        <v>520.534790930875</v>
      </c>
      <c r="AV71" s="48">
        <v>3208.59972177969</v>
      </c>
      <c r="AW71" s="48">
        <v>204788.485820725</v>
      </c>
      <c r="AX71" s="48">
        <v>293569.255872693</v>
      </c>
      <c r="AY71" s="48">
        <v>2131395.92489354</v>
      </c>
      <c r="AZ71" s="48">
        <v>3200.79962619821</v>
      </c>
      <c r="BA71" s="48">
        <v>58458.0361002924</v>
      </c>
      <c r="BB71" s="48">
        <v>5635.71004945282</v>
      </c>
      <c r="BC71" s="48">
        <v>163523.88757195</v>
      </c>
      <c r="BD71" s="48">
        <v>470789.04374368</v>
      </c>
      <c r="BE71" s="48">
        <v>29.8032877773223</v>
      </c>
      <c r="BF71" s="48">
        <v>12612.062238089</v>
      </c>
      <c r="BG71" s="48">
        <v>742897.356689077</v>
      </c>
      <c r="BH71" s="48">
        <v>880890.392229363</v>
      </c>
      <c r="BI71" s="48">
        <v>252963.529451377</v>
      </c>
      <c r="BJ71" s="48">
        <v>270098.965707854</v>
      </c>
      <c r="BK71" s="48">
        <v>306762.364329019</v>
      </c>
      <c r="BL71" s="48">
        <v>4265.65872489804</v>
      </c>
      <c r="BM71" s="48">
        <v>631928.605505727</v>
      </c>
      <c r="BN71" s="48">
        <v>42772.1973002404</v>
      </c>
      <c r="BO71" s="48">
        <v>4655875.15601759</v>
      </c>
      <c r="BP71" s="48">
        <v>32090205.0941663</v>
      </c>
      <c r="BQ71" s="48">
        <v>21714582.4664523</v>
      </c>
      <c r="BR71" s="48">
        <v>2744633.98374809</v>
      </c>
      <c r="BS71" s="48">
        <v>2404868.05473585</v>
      </c>
      <c r="BT71" s="48">
        <v>910275.870210087</v>
      </c>
      <c r="BU71" s="48">
        <v>5661598.68918279</v>
      </c>
      <c r="BV71" s="48">
        <v>34801.4563695821</v>
      </c>
      <c r="BW71" s="48">
        <v>7020475.7797702</v>
      </c>
      <c r="BX71" s="48">
        <v>978439.903617633</v>
      </c>
      <c r="BY71" s="48">
        <v>2065043.3306822</v>
      </c>
      <c r="BZ71" s="48">
        <v>482054.835550453</v>
      </c>
      <c r="CA71" s="48">
        <v>3516876.50982472</v>
      </c>
      <c r="CB71" s="48">
        <v>3942835.67800698</v>
      </c>
      <c r="CC71" s="48">
        <v>9133021.80865173</v>
      </c>
      <c r="CD71" s="48">
        <v>1191663.85544507</v>
      </c>
      <c r="CE71" s="48">
        <v>651928.306965592</v>
      </c>
      <c r="CF71" s="48">
        <v>1817932.21277949</v>
      </c>
      <c r="CG71" s="48">
        <v>7411244.66666586</v>
      </c>
      <c r="CH71" s="48">
        <v>14725254.176303</v>
      </c>
      <c r="CI71" s="48">
        <v>37168727.5029614</v>
      </c>
      <c r="CJ71" s="48">
        <v>3691359.65767687</v>
      </c>
      <c r="CK71" s="48">
        <v>3319905.43259824</v>
      </c>
      <c r="CL71" s="48">
        <v>3238102.50545039</v>
      </c>
      <c r="CM71" s="48">
        <v>528978.592034879</v>
      </c>
      <c r="CN71" s="48">
        <v>697764.187904091</v>
      </c>
      <c r="CO71" s="48">
        <v>812070.824083714</v>
      </c>
      <c r="CP71" s="48">
        <v>580541.811137905</v>
      </c>
      <c r="CQ71" s="48">
        <v>10967115.8999065</v>
      </c>
      <c r="CR71" s="48">
        <v>587303.314751135</v>
      </c>
      <c r="CS71" s="48">
        <v>813397.094747656</v>
      </c>
      <c r="CT71" s="48">
        <v>958916.206225207</v>
      </c>
      <c r="CU71" s="48">
        <v>88644.8631320966</v>
      </c>
      <c r="CV71" s="48">
        <v>482675.350278318</v>
      </c>
      <c r="CW71" s="48">
        <v>1462.65102486262</v>
      </c>
      <c r="CX71" s="48">
        <v>34.8996217418659</v>
      </c>
      <c r="CY71" s="48">
        <v>1016.52015011837</v>
      </c>
      <c r="CZ71" s="48">
        <v>8877867.60703458</v>
      </c>
      <c r="DA71" s="48">
        <v>200083.067842628</v>
      </c>
      <c r="DB71" s="48">
        <v>384250.103864004</v>
      </c>
      <c r="DC71" s="48">
        <v>1515543.59870002</v>
      </c>
      <c r="DD71" s="48">
        <v>5221.4140134742</v>
      </c>
      <c r="DE71" s="48">
        <v>15850.3375872243</v>
      </c>
      <c r="DF71" s="48">
        <v>689.631576839767</v>
      </c>
      <c r="DG71" s="48">
        <v>469.264636965628</v>
      </c>
      <c r="DH71" s="48">
        <v>25.2408372660549</v>
      </c>
      <c r="DI71" s="48">
        <v>8.63139347055744</v>
      </c>
      <c r="DJ71" s="48">
        <v>0.651719749669167</v>
      </c>
      <c r="DK71" s="48">
        <v>48.9019148968573</v>
      </c>
      <c r="DL71" s="48">
        <v>18649.6557442083</v>
      </c>
      <c r="DM71" s="48">
        <v>70218.020341141</v>
      </c>
      <c r="DN71" s="48">
        <v>8345.84321326352</v>
      </c>
      <c r="DO71" s="48">
        <v>0</v>
      </c>
      <c r="DP71" s="48">
        <v>0</v>
      </c>
      <c r="DQ71" s="48">
        <v>0</v>
      </c>
      <c r="DR71" s="48">
        <v>4182.5059256039</v>
      </c>
      <c r="DS71" s="48">
        <v>0</v>
      </c>
      <c r="DT71" s="48">
        <v>0</v>
      </c>
      <c r="DU71" s="48">
        <v>0</v>
      </c>
      <c r="DV71" s="48">
        <v>0</v>
      </c>
      <c r="DW71" s="48">
        <v>0</v>
      </c>
      <c r="DX71" s="48">
        <v>0</v>
      </c>
      <c r="DY71" s="48">
        <v>0</v>
      </c>
      <c r="DZ71" s="48">
        <v>0</v>
      </c>
      <c r="EA71" s="48">
        <v>0</v>
      </c>
      <c r="EB71" s="48">
        <v>0</v>
      </c>
      <c r="EC71" s="48">
        <v>0</v>
      </c>
      <c r="ED71" s="48">
        <v>1189.95382977698</v>
      </c>
      <c r="EE71" s="48">
        <v>2836.80301653376</v>
      </c>
      <c r="EF71" s="48">
        <v>61891.5321200422</v>
      </c>
      <c r="EG71" s="48">
        <v>0</v>
      </c>
      <c r="EH71" s="48">
        <v>0</v>
      </c>
      <c r="EI71" s="48">
        <v>0</v>
      </c>
      <c r="EJ71" s="48">
        <v>0.00167849886265177</v>
      </c>
      <c r="EK71" s="48">
        <v>6176.84873646149</v>
      </c>
      <c r="EL71" s="48">
        <v>0</v>
      </c>
      <c r="EM71" s="48">
        <v>33543.6258964584</v>
      </c>
      <c r="EN71" s="48">
        <v>224.703117258739</v>
      </c>
      <c r="EO71" s="48">
        <v>0</v>
      </c>
      <c r="EP71" s="48">
        <v>0.447509207019529</v>
      </c>
      <c r="EQ71" s="48">
        <v>0</v>
      </c>
      <c r="ER71" s="48">
        <v>240.623624362034</v>
      </c>
      <c r="ES71" s="48">
        <v>0</v>
      </c>
      <c r="ET71" s="48">
        <v>0</v>
      </c>
      <c r="EU71" s="48">
        <v>0</v>
      </c>
      <c r="EV71" s="48">
        <v>0</v>
      </c>
      <c r="EW71" s="49">
        <f t="shared" si="0"/>
        <v>214290309.968159</v>
      </c>
      <c r="EX71" s="46">
        <v>0</v>
      </c>
      <c r="EY71" s="46">
        <v>0</v>
      </c>
      <c r="EZ71" s="49">
        <f t="shared" si="1"/>
        <v>0</v>
      </c>
      <c r="FA71" s="46">
        <v>0</v>
      </c>
      <c r="FB71" s="49">
        <f t="shared" si="2"/>
        <v>0</v>
      </c>
      <c r="FC71" s="46">
        <v>0</v>
      </c>
      <c r="FD71" s="46">
        <v>564107.128339463</v>
      </c>
      <c r="FE71" s="49">
        <f t="shared" si="3"/>
        <v>564107.128339463</v>
      </c>
      <c r="FF71" s="46">
        <v>10241780.7149862</v>
      </c>
      <c r="FG71" s="49">
        <f t="shared" si="4"/>
        <v>10805887.8433257</v>
      </c>
      <c r="FH71" s="46">
        <v>5899624.02811508</v>
      </c>
      <c r="FI71" s="50">
        <v>219196573.78337</v>
      </c>
      <c r="FJ71" s="4"/>
    </row>
    <row r="72" spans="1:166">
      <c r="A72" s="40"/>
      <c r="B72" s="41" t="s">
        <v>74</v>
      </c>
      <c r="C72" s="42" t="s">
        <v>235</v>
      </c>
      <c r="D72" s="48">
        <v>225684.778641809</v>
      </c>
      <c r="E72" s="48">
        <v>161830.359461713</v>
      </c>
      <c r="F72" s="48">
        <v>51807.1365945697</v>
      </c>
      <c r="G72" s="48">
        <v>102520.687521034</v>
      </c>
      <c r="H72" s="48">
        <v>218021.639655721</v>
      </c>
      <c r="I72" s="48">
        <v>5744684.78994936</v>
      </c>
      <c r="J72" s="48">
        <v>63000.1787890591</v>
      </c>
      <c r="K72" s="48">
        <v>1193759.17550301</v>
      </c>
      <c r="L72" s="48">
        <v>1382673.5156426</v>
      </c>
      <c r="M72" s="48">
        <v>1829065.84939389</v>
      </c>
      <c r="N72" s="48">
        <v>533988.667314662</v>
      </c>
      <c r="O72" s="48">
        <v>272441.262590897</v>
      </c>
      <c r="P72" s="48">
        <v>60108.0053410769</v>
      </c>
      <c r="Q72" s="48">
        <v>142719.661012906</v>
      </c>
      <c r="R72" s="48">
        <v>10329.7397330835</v>
      </c>
      <c r="S72" s="48">
        <v>139189.050247823</v>
      </c>
      <c r="T72" s="48">
        <v>140093.099480508</v>
      </c>
      <c r="U72" s="48">
        <v>125875.058743676</v>
      </c>
      <c r="V72" s="48">
        <v>126841.459945203</v>
      </c>
      <c r="W72" s="48">
        <v>222971.516982165</v>
      </c>
      <c r="X72" s="48">
        <v>199242.502094663</v>
      </c>
      <c r="Y72" s="48">
        <v>857681.699656979</v>
      </c>
      <c r="Z72" s="48">
        <v>226053.96369129</v>
      </c>
      <c r="AA72" s="48">
        <v>1273790.19342916</v>
      </c>
      <c r="AB72" s="48">
        <v>325080.862349083</v>
      </c>
      <c r="AC72" s="48">
        <v>182172.307559183</v>
      </c>
      <c r="AD72" s="48">
        <v>479209.212188213</v>
      </c>
      <c r="AE72" s="48">
        <v>87602.5118309357</v>
      </c>
      <c r="AF72" s="48">
        <v>55136.7111046854</v>
      </c>
      <c r="AG72" s="48">
        <v>150474.014801554</v>
      </c>
      <c r="AH72" s="48">
        <v>178845.274233331</v>
      </c>
      <c r="AI72" s="48">
        <v>337130.889540812</v>
      </c>
      <c r="AJ72" s="48">
        <v>400142.601783941</v>
      </c>
      <c r="AK72" s="48">
        <v>531435.785061307</v>
      </c>
      <c r="AL72" s="48">
        <v>1950338.52102081</v>
      </c>
      <c r="AM72" s="48">
        <v>3861135.14988513</v>
      </c>
      <c r="AN72" s="48">
        <v>419966.087917545</v>
      </c>
      <c r="AO72" s="48">
        <v>330179.958022868</v>
      </c>
      <c r="AP72" s="48">
        <v>313725.747600033</v>
      </c>
      <c r="AQ72" s="48">
        <v>2048220.24753627</v>
      </c>
      <c r="AR72" s="48">
        <v>180498.103000524</v>
      </c>
      <c r="AS72" s="48">
        <v>37858.4439284548</v>
      </c>
      <c r="AT72" s="48">
        <v>366808.30746454</v>
      </c>
      <c r="AU72" s="48">
        <v>179340.097087371</v>
      </c>
      <c r="AV72" s="48">
        <v>143184.238537789</v>
      </c>
      <c r="AW72" s="48">
        <v>950064.42519769</v>
      </c>
      <c r="AX72" s="48">
        <v>292401.256598387</v>
      </c>
      <c r="AY72" s="48">
        <v>1075850.68094104</v>
      </c>
      <c r="AZ72" s="48">
        <v>213030.972643915</v>
      </c>
      <c r="BA72" s="48">
        <v>973092.849145244</v>
      </c>
      <c r="BB72" s="48">
        <v>124344.630552932</v>
      </c>
      <c r="BC72" s="48">
        <v>2935652.44549493</v>
      </c>
      <c r="BD72" s="48">
        <v>1700104.16828684</v>
      </c>
      <c r="BE72" s="48">
        <v>4629986.68098277</v>
      </c>
      <c r="BF72" s="48">
        <v>1492463.91747282</v>
      </c>
      <c r="BG72" s="48">
        <v>4840298.77293967</v>
      </c>
      <c r="BH72" s="48">
        <v>2026345.53523549</v>
      </c>
      <c r="BI72" s="48">
        <v>1800140.00471381</v>
      </c>
      <c r="BJ72" s="48">
        <v>766082.027303634</v>
      </c>
      <c r="BK72" s="48">
        <v>704651.163299944</v>
      </c>
      <c r="BL72" s="48">
        <v>108675.037959508</v>
      </c>
      <c r="BM72" s="48">
        <v>983836.698222981</v>
      </c>
      <c r="BN72" s="48">
        <v>38051.6591261238</v>
      </c>
      <c r="BO72" s="48">
        <v>335882.539850185</v>
      </c>
      <c r="BP72" s="48">
        <v>629708.107336744</v>
      </c>
      <c r="BQ72" s="48">
        <v>58299187.2590379</v>
      </c>
      <c r="BR72" s="48">
        <v>2213571.44874889</v>
      </c>
      <c r="BS72" s="48">
        <v>1803366.16836514</v>
      </c>
      <c r="BT72" s="48">
        <v>2167189.74028823</v>
      </c>
      <c r="BU72" s="48">
        <v>3776505.83594423</v>
      </c>
      <c r="BV72" s="48">
        <v>654165.354736086</v>
      </c>
      <c r="BW72" s="48">
        <v>9683512.03446254</v>
      </c>
      <c r="BX72" s="48">
        <v>5968416.30920616</v>
      </c>
      <c r="BY72" s="48">
        <v>1775131.41624696</v>
      </c>
      <c r="BZ72" s="48">
        <v>854812.975595604</v>
      </c>
      <c r="CA72" s="48">
        <v>5973309.59467105</v>
      </c>
      <c r="CB72" s="48">
        <v>5056719.18520216</v>
      </c>
      <c r="CC72" s="48">
        <v>10033401.7372999</v>
      </c>
      <c r="CD72" s="48">
        <v>1369840.49410347</v>
      </c>
      <c r="CE72" s="48">
        <v>1583684.81660834</v>
      </c>
      <c r="CF72" s="48">
        <v>1853371.05081291</v>
      </c>
      <c r="CG72" s="48">
        <v>2169643.32291507</v>
      </c>
      <c r="CH72" s="48">
        <v>7252298.09055458</v>
      </c>
      <c r="CI72" s="48">
        <v>6303755.12173466</v>
      </c>
      <c r="CJ72" s="48">
        <v>818611.581482908</v>
      </c>
      <c r="CK72" s="48">
        <v>4586348.06116845</v>
      </c>
      <c r="CL72" s="48">
        <v>791591.759009291</v>
      </c>
      <c r="CM72" s="48">
        <v>2000828.1579427</v>
      </c>
      <c r="CN72" s="48">
        <v>1261721.48192872</v>
      </c>
      <c r="CO72" s="48">
        <v>1167835.69227269</v>
      </c>
      <c r="CP72" s="48">
        <v>271663.962560889</v>
      </c>
      <c r="CQ72" s="48">
        <v>6601422.71710371</v>
      </c>
      <c r="CR72" s="48">
        <v>600146.285760231</v>
      </c>
      <c r="CS72" s="48">
        <v>2621275.24243271</v>
      </c>
      <c r="CT72" s="48">
        <v>1059989.10865963</v>
      </c>
      <c r="CU72" s="48">
        <v>27925.0939879061</v>
      </c>
      <c r="CV72" s="48">
        <v>1125320.59487201</v>
      </c>
      <c r="CW72" s="48">
        <v>197712.375072846</v>
      </c>
      <c r="CX72" s="48">
        <v>18992.8554273613</v>
      </c>
      <c r="CY72" s="48">
        <v>585928.173696749</v>
      </c>
      <c r="CZ72" s="48">
        <v>64548951.2307905</v>
      </c>
      <c r="DA72" s="48">
        <v>31212914.8795617</v>
      </c>
      <c r="DB72" s="48">
        <v>7255567.54626476</v>
      </c>
      <c r="DC72" s="48">
        <v>5996630.7792151</v>
      </c>
      <c r="DD72" s="48">
        <v>78078.9891258987</v>
      </c>
      <c r="DE72" s="48">
        <v>178061.235000011</v>
      </c>
      <c r="DF72" s="48">
        <v>21012.3693079722</v>
      </c>
      <c r="DG72" s="48">
        <v>65115.9388493267</v>
      </c>
      <c r="DH72" s="48">
        <v>29283.386555557</v>
      </c>
      <c r="DI72" s="48">
        <v>14946.68228038</v>
      </c>
      <c r="DJ72" s="48">
        <v>4640.37059073253</v>
      </c>
      <c r="DK72" s="48">
        <v>132769.576915577</v>
      </c>
      <c r="DL72" s="48">
        <v>4292.94256428379</v>
      </c>
      <c r="DM72" s="48">
        <v>30400.3672790556</v>
      </c>
      <c r="DN72" s="48">
        <v>173067.583433053</v>
      </c>
      <c r="DO72" s="48">
        <v>79340.7888133952</v>
      </c>
      <c r="DP72" s="48">
        <v>1051674.92774547</v>
      </c>
      <c r="DQ72" s="48">
        <v>88514.6138407712</v>
      </c>
      <c r="DR72" s="48">
        <v>194086.956774413</v>
      </c>
      <c r="DS72" s="48">
        <v>149268.070732346</v>
      </c>
      <c r="DT72" s="48">
        <v>182047.399183295</v>
      </c>
      <c r="DU72" s="48">
        <v>4513.75892311064</v>
      </c>
      <c r="DV72" s="48">
        <v>60590.7742834087</v>
      </c>
      <c r="DW72" s="48">
        <v>8590.2923125506</v>
      </c>
      <c r="DX72" s="48">
        <v>65538.858798375</v>
      </c>
      <c r="DY72" s="48">
        <v>123133.275198871</v>
      </c>
      <c r="DZ72" s="48">
        <v>98.8606072980636</v>
      </c>
      <c r="EA72" s="48">
        <v>2497.88325273467</v>
      </c>
      <c r="EB72" s="48">
        <v>883319.326959539</v>
      </c>
      <c r="EC72" s="48">
        <v>1803518.37775316</v>
      </c>
      <c r="ED72" s="48">
        <v>16868856.1746045</v>
      </c>
      <c r="EE72" s="48">
        <v>3065731.38803906</v>
      </c>
      <c r="EF72" s="48">
        <v>4884844.36978322</v>
      </c>
      <c r="EG72" s="48">
        <v>3609192.60754284</v>
      </c>
      <c r="EH72" s="48">
        <v>281915.005026996</v>
      </c>
      <c r="EI72" s="48">
        <v>70605.1755733587</v>
      </c>
      <c r="EJ72" s="48">
        <v>351445.900330535</v>
      </c>
      <c r="EK72" s="48">
        <v>373825.250082725</v>
      </c>
      <c r="EL72" s="48">
        <v>2800220.40148604</v>
      </c>
      <c r="EM72" s="48">
        <v>563742.908406347</v>
      </c>
      <c r="EN72" s="48">
        <v>34725.5767075463</v>
      </c>
      <c r="EO72" s="48">
        <v>3459.49556184655</v>
      </c>
      <c r="EP72" s="48">
        <v>8575.68480762243</v>
      </c>
      <c r="EQ72" s="48">
        <v>8625.83187461269</v>
      </c>
      <c r="ER72" s="48">
        <v>27150.9859035218</v>
      </c>
      <c r="ES72" s="48">
        <v>97195.4030283414</v>
      </c>
      <c r="ET72" s="48">
        <v>16198.2745560058</v>
      </c>
      <c r="EU72" s="48">
        <v>459.405871872576</v>
      </c>
      <c r="EV72" s="48">
        <v>535981.637589254</v>
      </c>
      <c r="EW72" s="49">
        <f t="shared" ref="EW72:EW135" si="5">SUM(D72:EV72)</f>
        <v>355057937.256777</v>
      </c>
      <c r="EX72" s="46">
        <v>719856.626548483</v>
      </c>
      <c r="EY72" s="46">
        <v>4730120.35497281</v>
      </c>
      <c r="EZ72" s="49">
        <f t="shared" ref="EZ72:EZ135" si="6">EY72+EX72</f>
        <v>5449976.98152129</v>
      </c>
      <c r="FA72" s="46">
        <v>0</v>
      </c>
      <c r="FB72" s="49">
        <f t="shared" ref="FB72:FB135" si="7">EZ72+FA72</f>
        <v>5449976.98152129</v>
      </c>
      <c r="FC72" s="46">
        <v>25586644.4124362</v>
      </c>
      <c r="FD72" s="46">
        <v>-697215.431260476</v>
      </c>
      <c r="FE72" s="49">
        <f t="shared" ref="FE72:FE135" si="8">FC72+FD72</f>
        <v>24889428.9811757</v>
      </c>
      <c r="FF72" s="46">
        <v>52391795.5751631</v>
      </c>
      <c r="FG72" s="49">
        <f t="shared" ref="FG72:FG135" si="9">FB72+FE72+FF72</f>
        <v>82731201.5378602</v>
      </c>
      <c r="FH72" s="46">
        <v>8549918.32994774</v>
      </c>
      <c r="FI72" s="50">
        <v>429239220.46469</v>
      </c>
      <c r="FJ72" s="4"/>
    </row>
    <row r="73" spans="1:166">
      <c r="A73" s="40"/>
      <c r="B73" s="41" t="s">
        <v>75</v>
      </c>
      <c r="C73" s="42" t="s">
        <v>236</v>
      </c>
      <c r="D73" s="48">
        <v>38124.6668884063</v>
      </c>
      <c r="E73" s="48">
        <v>478.049274792234</v>
      </c>
      <c r="F73" s="48">
        <v>734.333871159152</v>
      </c>
      <c r="G73" s="48">
        <v>16104.3150282444</v>
      </c>
      <c r="H73" s="48">
        <v>1627.0803730377</v>
      </c>
      <c r="I73" s="48">
        <v>14146.8719466376</v>
      </c>
      <c r="J73" s="48">
        <v>8142.55655591996</v>
      </c>
      <c r="K73" s="48">
        <v>34461.7812982462</v>
      </c>
      <c r="L73" s="48">
        <v>1084.07413405397</v>
      </c>
      <c r="M73" s="48">
        <v>27042.3707985295</v>
      </c>
      <c r="N73" s="48">
        <v>13741.3433333237</v>
      </c>
      <c r="O73" s="48">
        <v>475.112595979281</v>
      </c>
      <c r="P73" s="48">
        <v>50627.4862844389</v>
      </c>
      <c r="Q73" s="48">
        <v>19496.6704814789</v>
      </c>
      <c r="R73" s="48">
        <v>1957.1151852119</v>
      </c>
      <c r="S73" s="48">
        <v>2871.97527554567</v>
      </c>
      <c r="T73" s="48">
        <v>1357.43912756778</v>
      </c>
      <c r="U73" s="48">
        <v>4358.85583792616</v>
      </c>
      <c r="V73" s="48">
        <v>882.365268355647</v>
      </c>
      <c r="W73" s="48">
        <v>588.631369222113</v>
      </c>
      <c r="X73" s="48">
        <v>1246.96285681734</v>
      </c>
      <c r="Y73" s="48">
        <v>5106.46252307575</v>
      </c>
      <c r="Z73" s="48">
        <v>1678.11865469224</v>
      </c>
      <c r="AA73" s="48">
        <v>205.877337508721</v>
      </c>
      <c r="AB73" s="48">
        <v>505.699760869891</v>
      </c>
      <c r="AC73" s="48">
        <v>0</v>
      </c>
      <c r="AD73" s="48">
        <v>119678.930994865</v>
      </c>
      <c r="AE73" s="48">
        <v>92.7435078483313</v>
      </c>
      <c r="AF73" s="48">
        <v>2100.72596758681</v>
      </c>
      <c r="AG73" s="48">
        <v>9751.18380578494</v>
      </c>
      <c r="AH73" s="48">
        <v>1132.51031513893</v>
      </c>
      <c r="AI73" s="48">
        <v>152.364031360386</v>
      </c>
      <c r="AJ73" s="48">
        <v>4438.4685725116</v>
      </c>
      <c r="AK73" s="48">
        <v>927.116688384483</v>
      </c>
      <c r="AL73" s="48">
        <v>2537.71216398401</v>
      </c>
      <c r="AM73" s="48">
        <v>6460.99128717125</v>
      </c>
      <c r="AN73" s="48">
        <v>10039.4934510777</v>
      </c>
      <c r="AO73" s="48">
        <v>2637.59492236145</v>
      </c>
      <c r="AP73" s="48">
        <v>1173.70909475234</v>
      </c>
      <c r="AQ73" s="48">
        <v>1127.98648326538</v>
      </c>
      <c r="AR73" s="48">
        <v>12505.7409022243</v>
      </c>
      <c r="AS73" s="48">
        <v>12118.2428673793</v>
      </c>
      <c r="AT73" s="48">
        <v>14996.8972119702</v>
      </c>
      <c r="AU73" s="48">
        <v>18082.892609554</v>
      </c>
      <c r="AV73" s="48">
        <v>5568.07666953247</v>
      </c>
      <c r="AW73" s="48">
        <v>2819.91163569817</v>
      </c>
      <c r="AX73" s="48">
        <v>18153.9535727475</v>
      </c>
      <c r="AY73" s="48">
        <v>5310.4288414078</v>
      </c>
      <c r="AZ73" s="48">
        <v>736.028771857809</v>
      </c>
      <c r="BA73" s="48">
        <v>3607.43398534647</v>
      </c>
      <c r="BB73" s="48">
        <v>2202.97597574083</v>
      </c>
      <c r="BC73" s="48">
        <v>600.731907124366</v>
      </c>
      <c r="BD73" s="48">
        <v>5428.88177227706</v>
      </c>
      <c r="BE73" s="48">
        <v>38496.7344014495</v>
      </c>
      <c r="BF73" s="48">
        <v>13231.1433449505</v>
      </c>
      <c r="BG73" s="48">
        <v>9478.65875209786</v>
      </c>
      <c r="BH73" s="48">
        <v>7049.937964957</v>
      </c>
      <c r="BI73" s="48">
        <v>1359.65133953058</v>
      </c>
      <c r="BJ73" s="48">
        <v>3534.85941791923</v>
      </c>
      <c r="BK73" s="48">
        <v>1101.95775304767</v>
      </c>
      <c r="BL73" s="48">
        <v>6644.72567043897</v>
      </c>
      <c r="BM73" s="48">
        <v>12311.0273040008</v>
      </c>
      <c r="BN73" s="48">
        <v>1801.5635994381</v>
      </c>
      <c r="BO73" s="48">
        <v>38699.7818702416</v>
      </c>
      <c r="BP73" s="48">
        <v>850.080955314784</v>
      </c>
      <c r="BQ73" s="48">
        <v>125930.798884623</v>
      </c>
      <c r="BR73" s="48">
        <v>9362679.2170007</v>
      </c>
      <c r="BS73" s="48">
        <v>87681.6691186773</v>
      </c>
      <c r="BT73" s="48">
        <v>1106444.49753385</v>
      </c>
      <c r="BU73" s="48">
        <v>101030.656633308</v>
      </c>
      <c r="BV73" s="48">
        <v>0</v>
      </c>
      <c r="BW73" s="48">
        <v>2350266.24799596</v>
      </c>
      <c r="BX73" s="48">
        <v>3294990.41154244</v>
      </c>
      <c r="BY73" s="48">
        <v>685539.280742438</v>
      </c>
      <c r="BZ73" s="48">
        <v>1694676.97969516</v>
      </c>
      <c r="CA73" s="48">
        <v>41803.8578489349</v>
      </c>
      <c r="CB73" s="48">
        <v>5773025.84316577</v>
      </c>
      <c r="CC73" s="48">
        <v>12793.5378494054</v>
      </c>
      <c r="CD73" s="48">
        <v>525936.958779467</v>
      </c>
      <c r="CE73" s="48">
        <v>3008937.36299277</v>
      </c>
      <c r="CF73" s="48">
        <v>523481.674399269</v>
      </c>
      <c r="CG73" s="48">
        <v>1593233.41034281</v>
      </c>
      <c r="CH73" s="48">
        <v>89.7846415659089</v>
      </c>
      <c r="CI73" s="48">
        <v>80.8875647273472</v>
      </c>
      <c r="CJ73" s="48">
        <v>20.4175365352981</v>
      </c>
      <c r="CK73" s="48">
        <v>140051.687638802</v>
      </c>
      <c r="CL73" s="48">
        <v>11.8642392679342</v>
      </c>
      <c r="CM73" s="48">
        <v>0</v>
      </c>
      <c r="CN73" s="48">
        <v>0</v>
      </c>
      <c r="CO73" s="48">
        <v>0</v>
      </c>
      <c r="CP73" s="48">
        <v>31.5159949762754</v>
      </c>
      <c r="CQ73" s="48">
        <v>497.057539698096</v>
      </c>
      <c r="CR73" s="48">
        <v>18.1250226415503</v>
      </c>
      <c r="CS73" s="48">
        <v>24776.1945915461</v>
      </c>
      <c r="CT73" s="48">
        <v>4453.26551824294</v>
      </c>
      <c r="CU73" s="48">
        <v>111.55264713109</v>
      </c>
      <c r="CV73" s="48">
        <v>162387.542028384</v>
      </c>
      <c r="CW73" s="48">
        <v>1530270.7702157</v>
      </c>
      <c r="CX73" s="48">
        <v>947.58814893599</v>
      </c>
      <c r="CY73" s="48">
        <v>23.7949731998865</v>
      </c>
      <c r="CZ73" s="48">
        <v>353853.334151899</v>
      </c>
      <c r="DA73" s="48">
        <v>41689.3099561511</v>
      </c>
      <c r="DB73" s="48">
        <v>14259.8266035236</v>
      </c>
      <c r="DC73" s="48">
        <v>28109.5780912338</v>
      </c>
      <c r="DD73" s="48">
        <v>1709.12961797109</v>
      </c>
      <c r="DE73" s="48">
        <v>244.022269511386</v>
      </c>
      <c r="DF73" s="48">
        <v>4353.38608057151</v>
      </c>
      <c r="DG73" s="48">
        <v>2962.2920516954</v>
      </c>
      <c r="DH73" s="48">
        <v>0</v>
      </c>
      <c r="DI73" s="48">
        <v>0</v>
      </c>
      <c r="DJ73" s="48">
        <v>1.18150213440306</v>
      </c>
      <c r="DK73" s="48">
        <v>88.655574717068</v>
      </c>
      <c r="DL73" s="48">
        <v>0</v>
      </c>
      <c r="DM73" s="48">
        <v>22697.0806641497</v>
      </c>
      <c r="DN73" s="48">
        <v>0</v>
      </c>
      <c r="DO73" s="48">
        <v>10707.9929026096</v>
      </c>
      <c r="DP73" s="48">
        <v>0</v>
      </c>
      <c r="DQ73" s="48">
        <v>0</v>
      </c>
      <c r="DR73" s="48">
        <v>6032.81664772331</v>
      </c>
      <c r="DS73" s="48">
        <v>0</v>
      </c>
      <c r="DT73" s="48">
        <v>0</v>
      </c>
      <c r="DU73" s="48">
        <v>0</v>
      </c>
      <c r="DV73" s="48">
        <v>0</v>
      </c>
      <c r="DW73" s="48">
        <v>13.5377591638839</v>
      </c>
      <c r="DX73" s="48">
        <v>5.73283346600454</v>
      </c>
      <c r="DY73" s="48">
        <v>0</v>
      </c>
      <c r="DZ73" s="48">
        <v>0</v>
      </c>
      <c r="EA73" s="48">
        <v>0</v>
      </c>
      <c r="EB73" s="48">
        <v>0</v>
      </c>
      <c r="EC73" s="48">
        <v>0</v>
      </c>
      <c r="ED73" s="48">
        <v>0</v>
      </c>
      <c r="EE73" s="48">
        <v>36802.6364840249</v>
      </c>
      <c r="EF73" s="48">
        <v>12253.0998965457</v>
      </c>
      <c r="EG73" s="48">
        <v>0</v>
      </c>
      <c r="EH73" s="48">
        <v>0</v>
      </c>
      <c r="EI73" s="48">
        <v>98.8470251190143</v>
      </c>
      <c r="EJ73" s="48">
        <v>19296.4309656688</v>
      </c>
      <c r="EK73" s="48">
        <v>3692.61728780606</v>
      </c>
      <c r="EL73" s="48">
        <v>19244.899436985</v>
      </c>
      <c r="EM73" s="48">
        <v>242680.18628936</v>
      </c>
      <c r="EN73" s="48">
        <v>197.243712981319</v>
      </c>
      <c r="EO73" s="48">
        <v>8141.90112498081</v>
      </c>
      <c r="EP73" s="48">
        <v>0</v>
      </c>
      <c r="EQ73" s="48">
        <v>0</v>
      </c>
      <c r="ER73" s="48">
        <v>877.385643707611</v>
      </c>
      <c r="ES73" s="48">
        <v>17.1158522386823</v>
      </c>
      <c r="ET73" s="48">
        <v>0</v>
      </c>
      <c r="EU73" s="48">
        <v>0</v>
      </c>
      <c r="EV73" s="48">
        <v>0</v>
      </c>
      <c r="EW73" s="49">
        <f t="shared" si="5"/>
        <v>33628244.7596962</v>
      </c>
      <c r="EX73" s="46">
        <v>0</v>
      </c>
      <c r="EY73" s="46">
        <v>0</v>
      </c>
      <c r="EZ73" s="49">
        <f t="shared" si="6"/>
        <v>0</v>
      </c>
      <c r="FA73" s="46">
        <v>0</v>
      </c>
      <c r="FB73" s="49">
        <f t="shared" si="7"/>
        <v>0</v>
      </c>
      <c r="FC73" s="46">
        <v>14951719.7686996</v>
      </c>
      <c r="FD73" s="46">
        <v>-76987.9235395133</v>
      </c>
      <c r="FE73" s="49">
        <f t="shared" si="8"/>
        <v>14874731.8451601</v>
      </c>
      <c r="FF73" s="46">
        <v>6968854.65459699</v>
      </c>
      <c r="FG73" s="49">
        <f t="shared" si="9"/>
        <v>21843586.4997571</v>
      </c>
      <c r="FH73" s="46">
        <v>5966345.49738402</v>
      </c>
      <c r="FI73" s="50">
        <v>49505485.7620693</v>
      </c>
      <c r="FJ73" s="4"/>
    </row>
    <row r="74" spans="1:166">
      <c r="A74" s="40"/>
      <c r="B74" s="41" t="s">
        <v>76</v>
      </c>
      <c r="C74" s="42" t="s">
        <v>237</v>
      </c>
      <c r="D74" s="48">
        <v>9760.29055632485</v>
      </c>
      <c r="E74" s="48">
        <v>546.480900533451</v>
      </c>
      <c r="F74" s="48">
        <v>8017.8625662837</v>
      </c>
      <c r="G74" s="48">
        <v>1078.79328865855</v>
      </c>
      <c r="H74" s="48">
        <v>606.924255717322</v>
      </c>
      <c r="I74" s="48">
        <v>29495.3725650766</v>
      </c>
      <c r="J74" s="48">
        <v>11136.0641364841</v>
      </c>
      <c r="K74" s="48">
        <v>2453.38683054416</v>
      </c>
      <c r="L74" s="48">
        <v>48576.5728266904</v>
      </c>
      <c r="M74" s="48">
        <v>52143.4904392336</v>
      </c>
      <c r="N74" s="48">
        <v>4593.11158081255</v>
      </c>
      <c r="O74" s="48">
        <v>10470.7780380262</v>
      </c>
      <c r="P74" s="48">
        <v>839.090094242532</v>
      </c>
      <c r="Q74" s="48">
        <v>103.415121783672</v>
      </c>
      <c r="R74" s="48">
        <v>1847.85359841717</v>
      </c>
      <c r="S74" s="48">
        <v>1552.62727808373</v>
      </c>
      <c r="T74" s="48">
        <v>683.562087997666</v>
      </c>
      <c r="U74" s="48">
        <v>143.271943017367</v>
      </c>
      <c r="V74" s="48">
        <v>1062.47586234029</v>
      </c>
      <c r="W74" s="48">
        <v>240.748228739632</v>
      </c>
      <c r="X74" s="48">
        <v>903.874998848558</v>
      </c>
      <c r="Y74" s="48">
        <v>8352.48370756786</v>
      </c>
      <c r="Z74" s="48">
        <v>355.405769042523</v>
      </c>
      <c r="AA74" s="48">
        <v>3114.96854281268</v>
      </c>
      <c r="AB74" s="48">
        <v>516.534545710529</v>
      </c>
      <c r="AC74" s="48">
        <v>3450.09084697673</v>
      </c>
      <c r="AD74" s="48">
        <v>71375.3704467367</v>
      </c>
      <c r="AE74" s="48">
        <v>10.4990871678847</v>
      </c>
      <c r="AF74" s="48">
        <v>1900.56824786991</v>
      </c>
      <c r="AG74" s="48">
        <v>4024.36495040278</v>
      </c>
      <c r="AH74" s="48">
        <v>828.436463370039</v>
      </c>
      <c r="AI74" s="48">
        <v>40994.1248972119</v>
      </c>
      <c r="AJ74" s="48">
        <v>1185.80056789588</v>
      </c>
      <c r="AK74" s="48">
        <v>4821.79860512907</v>
      </c>
      <c r="AL74" s="48">
        <v>12867.1319794746</v>
      </c>
      <c r="AM74" s="48">
        <v>9550.35888576249</v>
      </c>
      <c r="AN74" s="48">
        <v>16130.1976699862</v>
      </c>
      <c r="AO74" s="48">
        <v>855.59059469891</v>
      </c>
      <c r="AP74" s="48">
        <v>17556.5049035239</v>
      </c>
      <c r="AQ74" s="48">
        <v>13667.5261322182</v>
      </c>
      <c r="AR74" s="48">
        <v>21404.6563001071</v>
      </c>
      <c r="AS74" s="48">
        <v>20022.846247543</v>
      </c>
      <c r="AT74" s="48">
        <v>16768.4558448909</v>
      </c>
      <c r="AU74" s="48">
        <v>15181.9251857466</v>
      </c>
      <c r="AV74" s="48">
        <v>4921.66438565208</v>
      </c>
      <c r="AW74" s="48">
        <v>319.899841248503</v>
      </c>
      <c r="AX74" s="48">
        <v>25242.3356929802</v>
      </c>
      <c r="AY74" s="48">
        <v>82297.7821410579</v>
      </c>
      <c r="AZ74" s="48">
        <v>14825.7070541132</v>
      </c>
      <c r="BA74" s="48">
        <v>2210.50998916901</v>
      </c>
      <c r="BB74" s="48">
        <v>172.044362666715</v>
      </c>
      <c r="BC74" s="48">
        <v>35231.0759624507</v>
      </c>
      <c r="BD74" s="48">
        <v>87883.523957551</v>
      </c>
      <c r="BE74" s="48">
        <v>3052.95389513695</v>
      </c>
      <c r="BF74" s="48">
        <v>18162.1987392986</v>
      </c>
      <c r="BG74" s="48">
        <v>51374.7898769024</v>
      </c>
      <c r="BH74" s="48">
        <v>15187.863736253</v>
      </c>
      <c r="BI74" s="48">
        <v>6648.31140511954</v>
      </c>
      <c r="BJ74" s="48">
        <v>15949.8866870496</v>
      </c>
      <c r="BK74" s="48">
        <v>752.517287768211</v>
      </c>
      <c r="BL74" s="48">
        <v>45915.5978160626</v>
      </c>
      <c r="BM74" s="48">
        <v>735260.056384084</v>
      </c>
      <c r="BN74" s="48">
        <v>47640.9037807892</v>
      </c>
      <c r="BO74" s="48">
        <v>15027.3372247</v>
      </c>
      <c r="BP74" s="48">
        <v>57107.7300798162</v>
      </c>
      <c r="BQ74" s="48">
        <v>4943472.9537083</v>
      </c>
      <c r="BR74" s="48">
        <v>680121.457961474</v>
      </c>
      <c r="BS74" s="48">
        <v>7424906.24983903</v>
      </c>
      <c r="BT74" s="48">
        <v>94639.5192471995</v>
      </c>
      <c r="BU74" s="48">
        <v>172066.06646765</v>
      </c>
      <c r="BV74" s="48">
        <v>13564.4223557359</v>
      </c>
      <c r="BW74" s="48">
        <v>1489043.49967213</v>
      </c>
      <c r="BX74" s="48">
        <v>802983.913018038</v>
      </c>
      <c r="BY74" s="48">
        <v>1320024.13268116</v>
      </c>
      <c r="BZ74" s="48">
        <v>1066932.33312535</v>
      </c>
      <c r="CA74" s="48">
        <v>2700623.82615338</v>
      </c>
      <c r="CB74" s="48">
        <v>402487.914591516</v>
      </c>
      <c r="CC74" s="48">
        <v>632622.514179952</v>
      </c>
      <c r="CD74" s="48">
        <v>30656.0470400493</v>
      </c>
      <c r="CE74" s="48">
        <v>180721.049358001</v>
      </c>
      <c r="CF74" s="48">
        <v>186666.926367925</v>
      </c>
      <c r="CG74" s="48">
        <v>125159.716118259</v>
      </c>
      <c r="CH74" s="48">
        <v>202439.410261217</v>
      </c>
      <c r="CI74" s="48">
        <v>76789.3213375997</v>
      </c>
      <c r="CJ74" s="48">
        <v>15324.3371918479</v>
      </c>
      <c r="CK74" s="48">
        <v>168116.928744488</v>
      </c>
      <c r="CL74" s="48">
        <v>37693.0194338205</v>
      </c>
      <c r="CM74" s="48">
        <v>180736.811562088</v>
      </c>
      <c r="CN74" s="48">
        <v>107646.962261122</v>
      </c>
      <c r="CO74" s="48">
        <v>130717.758549453</v>
      </c>
      <c r="CP74" s="48">
        <v>95.8472438260996</v>
      </c>
      <c r="CQ74" s="48">
        <v>184820.126513078</v>
      </c>
      <c r="CR74" s="48">
        <v>63733.8150224592</v>
      </c>
      <c r="CS74" s="48">
        <v>251355.576189368</v>
      </c>
      <c r="CT74" s="48">
        <v>33577.3891036741</v>
      </c>
      <c r="CU74" s="48">
        <v>30533.1180745889</v>
      </c>
      <c r="CV74" s="48">
        <v>99889.0627379044</v>
      </c>
      <c r="CW74" s="48">
        <v>3558.2192541438</v>
      </c>
      <c r="CX74" s="48">
        <v>127.583903083582</v>
      </c>
      <c r="CY74" s="48">
        <v>77.7393107916198</v>
      </c>
      <c r="CZ74" s="48">
        <v>52027.3961644567</v>
      </c>
      <c r="DA74" s="48">
        <v>29878.6808411499</v>
      </c>
      <c r="DB74" s="48">
        <v>354.512301006264</v>
      </c>
      <c r="DC74" s="48">
        <v>138.181240908433</v>
      </c>
      <c r="DD74" s="48">
        <v>0</v>
      </c>
      <c r="DE74" s="48">
        <v>0</v>
      </c>
      <c r="DF74" s="48">
        <v>6937.87039544754</v>
      </c>
      <c r="DG74" s="48">
        <v>4720.92250670057</v>
      </c>
      <c r="DH74" s="48">
        <v>187.966289767433</v>
      </c>
      <c r="DI74" s="48">
        <v>93.5719070204418</v>
      </c>
      <c r="DJ74" s="48">
        <v>468.054994089995</v>
      </c>
      <c r="DK74" s="48">
        <v>348.030215665089</v>
      </c>
      <c r="DL74" s="48">
        <v>0</v>
      </c>
      <c r="DM74" s="48">
        <v>0</v>
      </c>
      <c r="DN74" s="48">
        <v>0</v>
      </c>
      <c r="DO74" s="48">
        <v>0</v>
      </c>
      <c r="DP74" s="48">
        <v>0</v>
      </c>
      <c r="DQ74" s="48">
        <v>0</v>
      </c>
      <c r="DR74" s="48">
        <v>690.915238245535</v>
      </c>
      <c r="DS74" s="48">
        <v>0</v>
      </c>
      <c r="DT74" s="48">
        <v>0</v>
      </c>
      <c r="DU74" s="48">
        <v>0</v>
      </c>
      <c r="DV74" s="48">
        <v>0</v>
      </c>
      <c r="DW74" s="48">
        <v>0.986949539187141</v>
      </c>
      <c r="DX74" s="48">
        <v>0.418139880060761</v>
      </c>
      <c r="DY74" s="48">
        <v>0</v>
      </c>
      <c r="DZ74" s="48">
        <v>0</v>
      </c>
      <c r="EA74" s="48">
        <v>0</v>
      </c>
      <c r="EB74" s="48">
        <v>0</v>
      </c>
      <c r="EC74" s="48">
        <v>0</v>
      </c>
      <c r="ED74" s="48">
        <v>0</v>
      </c>
      <c r="EE74" s="48">
        <v>9042.81383420692</v>
      </c>
      <c r="EF74" s="48">
        <v>0</v>
      </c>
      <c r="EG74" s="48">
        <v>0</v>
      </c>
      <c r="EH74" s="48">
        <v>0</v>
      </c>
      <c r="EI74" s="48">
        <v>218.765655737226</v>
      </c>
      <c r="EJ74" s="48">
        <v>23656.2198252501</v>
      </c>
      <c r="EK74" s="48">
        <v>1088.62068366403</v>
      </c>
      <c r="EL74" s="48">
        <v>163.540833566825</v>
      </c>
      <c r="EM74" s="48">
        <v>7.19093476217817</v>
      </c>
      <c r="EN74" s="48">
        <v>0.231667619335682</v>
      </c>
      <c r="EO74" s="48">
        <v>0</v>
      </c>
      <c r="EP74" s="48">
        <v>0</v>
      </c>
      <c r="EQ74" s="48">
        <v>0</v>
      </c>
      <c r="ER74" s="48">
        <v>0</v>
      </c>
      <c r="ES74" s="48">
        <v>0</v>
      </c>
      <c r="ET74" s="48">
        <v>336.083475267146</v>
      </c>
      <c r="EU74" s="48">
        <v>0</v>
      </c>
      <c r="EV74" s="48">
        <v>0</v>
      </c>
      <c r="EW74" s="49">
        <f t="shared" si="5"/>
        <v>25720662.9205932</v>
      </c>
      <c r="EX74" s="46">
        <v>0</v>
      </c>
      <c r="EY74" s="46">
        <v>0</v>
      </c>
      <c r="EZ74" s="49">
        <f t="shared" si="6"/>
        <v>0</v>
      </c>
      <c r="FA74" s="46">
        <v>0</v>
      </c>
      <c r="FB74" s="49">
        <f t="shared" si="7"/>
        <v>0</v>
      </c>
      <c r="FC74" s="46">
        <v>37124979.5840784</v>
      </c>
      <c r="FD74" s="46">
        <v>128506.920134771</v>
      </c>
      <c r="FE74" s="49">
        <f t="shared" si="8"/>
        <v>37253486.5042132</v>
      </c>
      <c r="FF74" s="46">
        <v>3749493.20628625</v>
      </c>
      <c r="FG74" s="49">
        <f t="shared" si="9"/>
        <v>41002979.7104994</v>
      </c>
      <c r="FH74" s="46">
        <v>7961712.95204924</v>
      </c>
      <c r="FI74" s="50">
        <v>58761929.6790434</v>
      </c>
      <c r="FJ74" s="4"/>
    </row>
    <row r="75" spans="1:166">
      <c r="A75" s="40"/>
      <c r="B75" s="41" t="s">
        <v>77</v>
      </c>
      <c r="C75" s="42" t="s">
        <v>238</v>
      </c>
      <c r="D75" s="48">
        <v>13122.7222160046</v>
      </c>
      <c r="E75" s="48">
        <v>316.615243742483</v>
      </c>
      <c r="F75" s="48">
        <v>6299.47283789239</v>
      </c>
      <c r="G75" s="48">
        <v>1438.47196805807</v>
      </c>
      <c r="H75" s="48">
        <v>569.171998518494</v>
      </c>
      <c r="I75" s="48">
        <v>258181.336835961</v>
      </c>
      <c r="J75" s="48">
        <v>94644.712051852</v>
      </c>
      <c r="K75" s="48">
        <v>283873.998512133</v>
      </c>
      <c r="L75" s="48">
        <v>128434.300092171</v>
      </c>
      <c r="M75" s="48">
        <v>459006.426228037</v>
      </c>
      <c r="N75" s="48">
        <v>25905.1314150166</v>
      </c>
      <c r="O75" s="48">
        <v>10240.0989359904</v>
      </c>
      <c r="P75" s="48">
        <v>1381.14937452647</v>
      </c>
      <c r="Q75" s="48">
        <v>122.114482646813</v>
      </c>
      <c r="R75" s="48">
        <v>13070.9668324055</v>
      </c>
      <c r="S75" s="48">
        <v>6611.8126564528</v>
      </c>
      <c r="T75" s="48">
        <v>80.5495722567081</v>
      </c>
      <c r="U75" s="48">
        <v>3811.10637522307</v>
      </c>
      <c r="V75" s="48">
        <v>1417.42826082474</v>
      </c>
      <c r="W75" s="48">
        <v>500.251008047032</v>
      </c>
      <c r="X75" s="48">
        <v>3315.56166593959</v>
      </c>
      <c r="Y75" s="48">
        <v>55711.0053367184</v>
      </c>
      <c r="Z75" s="48">
        <v>5013.31628977653</v>
      </c>
      <c r="AA75" s="48">
        <v>1069.69670442012</v>
      </c>
      <c r="AB75" s="48">
        <v>880.781401100289</v>
      </c>
      <c r="AC75" s="48">
        <v>852.227872383863</v>
      </c>
      <c r="AD75" s="48">
        <v>11968.3616923384</v>
      </c>
      <c r="AE75" s="48">
        <v>0.0999750255511837</v>
      </c>
      <c r="AF75" s="48">
        <v>83.6830522425372</v>
      </c>
      <c r="AG75" s="48">
        <v>312.496151589709</v>
      </c>
      <c r="AH75" s="48">
        <v>552.319807505434</v>
      </c>
      <c r="AI75" s="48">
        <v>8.44482219075863</v>
      </c>
      <c r="AJ75" s="48">
        <v>68.4518305450332</v>
      </c>
      <c r="AK75" s="48">
        <v>443.341230040529</v>
      </c>
      <c r="AL75" s="48">
        <v>6404.15025928519</v>
      </c>
      <c r="AM75" s="48">
        <v>1941.8249484009</v>
      </c>
      <c r="AN75" s="48">
        <v>33866.8328762491</v>
      </c>
      <c r="AO75" s="48">
        <v>938.258393242626</v>
      </c>
      <c r="AP75" s="48">
        <v>2798.55775153959</v>
      </c>
      <c r="AQ75" s="48">
        <v>3351.73177231664</v>
      </c>
      <c r="AR75" s="48">
        <v>4170.80991015816</v>
      </c>
      <c r="AS75" s="48">
        <v>13538.164225995</v>
      </c>
      <c r="AT75" s="48">
        <v>6001.38265604831</v>
      </c>
      <c r="AU75" s="48">
        <v>20120.462252906</v>
      </c>
      <c r="AV75" s="48">
        <v>2481.36345483862</v>
      </c>
      <c r="AW75" s="48">
        <v>2382.34585479646</v>
      </c>
      <c r="AX75" s="48">
        <v>5255.99412789568</v>
      </c>
      <c r="AY75" s="48">
        <v>67388.6204295399</v>
      </c>
      <c r="AZ75" s="48">
        <v>1066.4717564898</v>
      </c>
      <c r="BA75" s="48">
        <v>11515.0804260932</v>
      </c>
      <c r="BB75" s="48">
        <v>2045.11035136313</v>
      </c>
      <c r="BC75" s="48">
        <v>54727.7814875355</v>
      </c>
      <c r="BD75" s="48">
        <v>15389.9165646547</v>
      </c>
      <c r="BE75" s="48">
        <v>136984.475127235</v>
      </c>
      <c r="BF75" s="48">
        <v>311564.91020191</v>
      </c>
      <c r="BG75" s="48">
        <v>112157.435934022</v>
      </c>
      <c r="BH75" s="48">
        <v>17756.8448172229</v>
      </c>
      <c r="BI75" s="48">
        <v>8422.46204182411</v>
      </c>
      <c r="BJ75" s="48">
        <v>956.382688496897</v>
      </c>
      <c r="BK75" s="48">
        <v>1223.55234045251</v>
      </c>
      <c r="BL75" s="48">
        <v>37945.5463183135</v>
      </c>
      <c r="BM75" s="48">
        <v>307357.44012157</v>
      </c>
      <c r="BN75" s="48">
        <v>1885.61398055389</v>
      </c>
      <c r="BO75" s="48">
        <v>44824.5158884005</v>
      </c>
      <c r="BP75" s="48">
        <v>32541.5165922712</v>
      </c>
      <c r="BQ75" s="48">
        <v>571252.798396344</v>
      </c>
      <c r="BR75" s="48">
        <v>5539.38130609614</v>
      </c>
      <c r="BS75" s="48">
        <v>57588.8383495568</v>
      </c>
      <c r="BT75" s="48">
        <v>6710896.42327862</v>
      </c>
      <c r="BU75" s="48">
        <v>199310.870141893</v>
      </c>
      <c r="BV75" s="48">
        <v>73.897850691821</v>
      </c>
      <c r="BW75" s="48">
        <v>437964.044132488</v>
      </c>
      <c r="BX75" s="48">
        <v>1141918.85277961</v>
      </c>
      <c r="BY75" s="48">
        <v>21468.735357231</v>
      </c>
      <c r="BZ75" s="48">
        <v>37592.7295836743</v>
      </c>
      <c r="CA75" s="48">
        <v>710750.350739689</v>
      </c>
      <c r="CB75" s="48">
        <v>723741.827713598</v>
      </c>
      <c r="CC75" s="48">
        <v>1038186.12455434</v>
      </c>
      <c r="CD75" s="48">
        <v>62477.7967973469</v>
      </c>
      <c r="CE75" s="48">
        <v>406864.669085037</v>
      </c>
      <c r="CF75" s="48">
        <v>16175.5720662736</v>
      </c>
      <c r="CG75" s="48">
        <v>63780.1954938893</v>
      </c>
      <c r="CH75" s="48">
        <v>81300.6862318258</v>
      </c>
      <c r="CI75" s="48">
        <v>171498.501809715</v>
      </c>
      <c r="CJ75" s="48">
        <v>219.989077892659</v>
      </c>
      <c r="CK75" s="48">
        <v>1909.35754656207</v>
      </c>
      <c r="CL75" s="48">
        <v>1104.47794505471</v>
      </c>
      <c r="CM75" s="48">
        <v>559.788143886338</v>
      </c>
      <c r="CN75" s="48">
        <v>9675.94727158084</v>
      </c>
      <c r="CO75" s="48">
        <v>12944.862382134</v>
      </c>
      <c r="CP75" s="48">
        <v>3414.45503749198</v>
      </c>
      <c r="CQ75" s="48">
        <v>34155.2268628378</v>
      </c>
      <c r="CR75" s="48">
        <v>4998.41706361518</v>
      </c>
      <c r="CS75" s="48">
        <v>36253.2462860681</v>
      </c>
      <c r="CT75" s="48">
        <v>14357.8206252883</v>
      </c>
      <c r="CU75" s="48">
        <v>20793.0752036826</v>
      </c>
      <c r="CV75" s="48">
        <v>19491.1229834347</v>
      </c>
      <c r="CW75" s="48">
        <v>3746.54140935242</v>
      </c>
      <c r="CX75" s="48">
        <v>524.481472124954</v>
      </c>
      <c r="CY75" s="48">
        <v>8650.69269879085</v>
      </c>
      <c r="CZ75" s="48">
        <v>88290.8350521429</v>
      </c>
      <c r="DA75" s="48">
        <v>30328.7703383553</v>
      </c>
      <c r="DB75" s="48">
        <v>356.122223220224</v>
      </c>
      <c r="DC75" s="48">
        <v>2432.48010362191</v>
      </c>
      <c r="DD75" s="48">
        <v>9317.21431001019</v>
      </c>
      <c r="DE75" s="48">
        <v>28551.9744527135</v>
      </c>
      <c r="DF75" s="48">
        <v>3148.30767604238</v>
      </c>
      <c r="DG75" s="48">
        <v>47886.1150764327</v>
      </c>
      <c r="DH75" s="48">
        <v>15340.8465601601</v>
      </c>
      <c r="DI75" s="48">
        <v>96733.871915196</v>
      </c>
      <c r="DJ75" s="48">
        <v>276.566233186595</v>
      </c>
      <c r="DK75" s="48">
        <v>141728.195523619</v>
      </c>
      <c r="DL75" s="48">
        <v>4937.06192248288</v>
      </c>
      <c r="DM75" s="48">
        <v>73935.796207889</v>
      </c>
      <c r="DN75" s="48">
        <v>0</v>
      </c>
      <c r="DO75" s="48">
        <v>56495.4653602655</v>
      </c>
      <c r="DP75" s="48">
        <v>2410218.13335178</v>
      </c>
      <c r="DQ75" s="48">
        <v>18549.0415166944</v>
      </c>
      <c r="DR75" s="48">
        <v>6065.36494687138</v>
      </c>
      <c r="DS75" s="48">
        <v>0</v>
      </c>
      <c r="DT75" s="48">
        <v>144135.046640698</v>
      </c>
      <c r="DU75" s="48">
        <v>0</v>
      </c>
      <c r="DV75" s="48">
        <v>0</v>
      </c>
      <c r="DW75" s="48">
        <v>0</v>
      </c>
      <c r="DX75" s="48">
        <v>0</v>
      </c>
      <c r="DY75" s="48">
        <v>0</v>
      </c>
      <c r="DZ75" s="48">
        <v>0</v>
      </c>
      <c r="EA75" s="48">
        <v>0</v>
      </c>
      <c r="EB75" s="48">
        <v>0</v>
      </c>
      <c r="EC75" s="48">
        <v>0</v>
      </c>
      <c r="ED75" s="48">
        <v>0</v>
      </c>
      <c r="EE75" s="48">
        <v>3075.71350559775</v>
      </c>
      <c r="EF75" s="48">
        <v>0</v>
      </c>
      <c r="EG75" s="48">
        <v>23.5994579453325</v>
      </c>
      <c r="EH75" s="48">
        <v>0</v>
      </c>
      <c r="EI75" s="48">
        <v>0</v>
      </c>
      <c r="EJ75" s="48">
        <v>0</v>
      </c>
      <c r="EK75" s="48">
        <v>0</v>
      </c>
      <c r="EL75" s="48">
        <v>579.873797611897</v>
      </c>
      <c r="EM75" s="48">
        <v>0</v>
      </c>
      <c r="EN75" s="48">
        <v>64483.514358476</v>
      </c>
      <c r="EO75" s="48">
        <v>1482.42592453572</v>
      </c>
      <c r="EP75" s="48">
        <v>0</v>
      </c>
      <c r="EQ75" s="48">
        <v>0</v>
      </c>
      <c r="ER75" s="48">
        <v>244.878457762769</v>
      </c>
      <c r="ES75" s="48">
        <v>252.140298406432</v>
      </c>
      <c r="ET75" s="48">
        <v>0</v>
      </c>
      <c r="EU75" s="48">
        <v>0</v>
      </c>
      <c r="EV75" s="48">
        <v>0</v>
      </c>
      <c r="EW75" s="49">
        <f t="shared" si="5"/>
        <v>18538364.3331706</v>
      </c>
      <c r="EX75" s="46">
        <v>0</v>
      </c>
      <c r="EY75" s="46">
        <v>0</v>
      </c>
      <c r="EZ75" s="49">
        <f t="shared" si="6"/>
        <v>0</v>
      </c>
      <c r="FA75" s="46">
        <v>0</v>
      </c>
      <c r="FB75" s="49">
        <f t="shared" si="7"/>
        <v>0</v>
      </c>
      <c r="FC75" s="46">
        <v>28691015.654359</v>
      </c>
      <c r="FD75" s="46">
        <v>-721876.807433236</v>
      </c>
      <c r="FE75" s="49">
        <f t="shared" si="8"/>
        <v>27969138.8469258</v>
      </c>
      <c r="FF75" s="46">
        <v>8578484.18176615</v>
      </c>
      <c r="FG75" s="49">
        <f t="shared" si="9"/>
        <v>36547623.0286919</v>
      </c>
      <c r="FH75" s="46">
        <v>2665051.83354576</v>
      </c>
      <c r="FI75" s="50">
        <v>52420935.5283168</v>
      </c>
      <c r="FJ75" s="4"/>
    </row>
    <row r="76" spans="1:166">
      <c r="A76" s="40"/>
      <c r="B76" s="41" t="s">
        <v>78</v>
      </c>
      <c r="C76" s="42" t="s">
        <v>239</v>
      </c>
      <c r="D76" s="48">
        <v>38134.3341502164</v>
      </c>
      <c r="E76" s="48">
        <v>900.430858712562</v>
      </c>
      <c r="F76" s="48">
        <v>17232.2351648548</v>
      </c>
      <c r="G76" s="48">
        <v>62135.8222229387</v>
      </c>
      <c r="H76" s="48">
        <v>4226.915907113</v>
      </c>
      <c r="I76" s="48">
        <v>132332.947379762</v>
      </c>
      <c r="J76" s="48">
        <v>142199.124348291</v>
      </c>
      <c r="K76" s="48">
        <v>111488.779812267</v>
      </c>
      <c r="L76" s="48">
        <v>199731.803958699</v>
      </c>
      <c r="M76" s="48">
        <v>66286.4611057378</v>
      </c>
      <c r="N76" s="48">
        <v>42515.424218017</v>
      </c>
      <c r="O76" s="48">
        <v>2547.92011947897</v>
      </c>
      <c r="P76" s="48">
        <v>30633.3832393957</v>
      </c>
      <c r="Q76" s="48">
        <v>6656.17444774124</v>
      </c>
      <c r="R76" s="48">
        <v>14573.5073675857</v>
      </c>
      <c r="S76" s="48">
        <v>13519.5033144576</v>
      </c>
      <c r="T76" s="48">
        <v>16326.4982603127</v>
      </c>
      <c r="U76" s="48">
        <v>43675.2323845494</v>
      </c>
      <c r="V76" s="48">
        <v>3928.38861782954</v>
      </c>
      <c r="W76" s="48">
        <v>7534.7018413036</v>
      </c>
      <c r="X76" s="48">
        <v>17596.2066527595</v>
      </c>
      <c r="Y76" s="48">
        <v>43854.8771104657</v>
      </c>
      <c r="Z76" s="48">
        <v>20047.0207264408</v>
      </c>
      <c r="AA76" s="48">
        <v>30183.5070692034</v>
      </c>
      <c r="AB76" s="48">
        <v>467.842783215851</v>
      </c>
      <c r="AC76" s="48">
        <v>5095.13993908219</v>
      </c>
      <c r="AD76" s="48">
        <v>73264.5780836048</v>
      </c>
      <c r="AE76" s="48">
        <v>4720.42311173583</v>
      </c>
      <c r="AF76" s="48">
        <v>6606.49268688273</v>
      </c>
      <c r="AG76" s="48">
        <v>6709.3766214931</v>
      </c>
      <c r="AH76" s="48">
        <v>4193.02432985846</v>
      </c>
      <c r="AI76" s="48">
        <v>5245.38955358502</v>
      </c>
      <c r="AJ76" s="48">
        <v>196457.683507976</v>
      </c>
      <c r="AK76" s="48">
        <v>13115.1035883967</v>
      </c>
      <c r="AL76" s="48">
        <v>20963.3500397682</v>
      </c>
      <c r="AM76" s="48">
        <v>8382.95086938849</v>
      </c>
      <c r="AN76" s="48">
        <v>110718.17422472</v>
      </c>
      <c r="AO76" s="48">
        <v>7557.03305667737</v>
      </c>
      <c r="AP76" s="48">
        <v>8652.27090537773</v>
      </c>
      <c r="AQ76" s="48">
        <v>309197.487407378</v>
      </c>
      <c r="AR76" s="48">
        <v>355943.488853359</v>
      </c>
      <c r="AS76" s="48">
        <v>16923.4710286958</v>
      </c>
      <c r="AT76" s="48">
        <v>278375.016123742</v>
      </c>
      <c r="AU76" s="48">
        <v>174904.45391656</v>
      </c>
      <c r="AV76" s="48">
        <v>34359.6633194509</v>
      </c>
      <c r="AW76" s="48">
        <v>100208.286521144</v>
      </c>
      <c r="AX76" s="48">
        <v>149183.792757136</v>
      </c>
      <c r="AY76" s="48">
        <v>147153.354094193</v>
      </c>
      <c r="AZ76" s="48">
        <v>14385.8187837537</v>
      </c>
      <c r="BA76" s="48">
        <v>122463.589888991</v>
      </c>
      <c r="BB76" s="48">
        <v>22057.7894381923</v>
      </c>
      <c r="BC76" s="48">
        <v>59221.1529518247</v>
      </c>
      <c r="BD76" s="48">
        <v>98105.7191198013</v>
      </c>
      <c r="BE76" s="48">
        <v>137603.112051317</v>
      </c>
      <c r="BF76" s="48">
        <v>40769.6600886063</v>
      </c>
      <c r="BG76" s="48">
        <v>6513.43010577148</v>
      </c>
      <c r="BH76" s="48">
        <v>66140.4210784843</v>
      </c>
      <c r="BI76" s="48">
        <v>618778.481636263</v>
      </c>
      <c r="BJ76" s="48">
        <v>4684.93203777344</v>
      </c>
      <c r="BK76" s="48">
        <v>163177.728244516</v>
      </c>
      <c r="BL76" s="48">
        <v>30486.4702689915</v>
      </c>
      <c r="BM76" s="48">
        <v>332042.137862301</v>
      </c>
      <c r="BN76" s="48">
        <v>20722.6085962281</v>
      </c>
      <c r="BO76" s="48">
        <v>131993.172320037</v>
      </c>
      <c r="BP76" s="48">
        <v>90885.0689076469</v>
      </c>
      <c r="BQ76" s="48">
        <v>1752503.299191</v>
      </c>
      <c r="BR76" s="48">
        <v>2222691.62026229</v>
      </c>
      <c r="BS76" s="48">
        <v>965231.814017563</v>
      </c>
      <c r="BT76" s="48">
        <v>1712255.31151063</v>
      </c>
      <c r="BU76" s="48">
        <v>13180155.5823049</v>
      </c>
      <c r="BV76" s="48">
        <v>66417.1207801287</v>
      </c>
      <c r="BW76" s="48">
        <v>4464423.9758729</v>
      </c>
      <c r="BX76" s="48">
        <v>4284462.85368144</v>
      </c>
      <c r="BY76" s="48">
        <v>1192120.11189575</v>
      </c>
      <c r="BZ76" s="48">
        <v>495991.170108356</v>
      </c>
      <c r="CA76" s="48">
        <v>1263650.7489434</v>
      </c>
      <c r="CB76" s="48">
        <v>4872050.78279632</v>
      </c>
      <c r="CC76" s="48">
        <v>1995072.88273411</v>
      </c>
      <c r="CD76" s="48">
        <v>878840.192279336</v>
      </c>
      <c r="CE76" s="48">
        <v>793603.360744687</v>
      </c>
      <c r="CF76" s="48">
        <v>506764.035497629</v>
      </c>
      <c r="CG76" s="48">
        <v>483052.602989259</v>
      </c>
      <c r="CH76" s="48">
        <v>658288.938177046</v>
      </c>
      <c r="CI76" s="48">
        <v>197965.279135489</v>
      </c>
      <c r="CJ76" s="48">
        <v>11303.3785884388</v>
      </c>
      <c r="CK76" s="48">
        <v>6750246.35034301</v>
      </c>
      <c r="CL76" s="48">
        <v>247301.919855211</v>
      </c>
      <c r="CM76" s="48">
        <v>38807.0993792461</v>
      </c>
      <c r="CN76" s="48">
        <v>230202.050664793</v>
      </c>
      <c r="CO76" s="48">
        <v>2251.44228417977</v>
      </c>
      <c r="CP76" s="48">
        <v>139260.693837173</v>
      </c>
      <c r="CQ76" s="48">
        <v>447764.667046346</v>
      </c>
      <c r="CR76" s="48">
        <v>49829.9835597973</v>
      </c>
      <c r="CS76" s="48">
        <v>695328.544767723</v>
      </c>
      <c r="CT76" s="48">
        <v>43758.8343389347</v>
      </c>
      <c r="CU76" s="48">
        <v>19352.1813444876</v>
      </c>
      <c r="CV76" s="48">
        <v>216625.722313896</v>
      </c>
      <c r="CW76" s="48">
        <v>207802.84233159</v>
      </c>
      <c r="CX76" s="48">
        <v>37711.9257700338</v>
      </c>
      <c r="CY76" s="48">
        <v>31624.5218933918</v>
      </c>
      <c r="CZ76" s="48">
        <v>2022519.3891893</v>
      </c>
      <c r="DA76" s="48">
        <v>232507.66959142</v>
      </c>
      <c r="DB76" s="48">
        <v>1887749.64665562</v>
      </c>
      <c r="DC76" s="48">
        <v>135020.265068003</v>
      </c>
      <c r="DD76" s="48">
        <v>14307.7780143751</v>
      </c>
      <c r="DE76" s="48">
        <v>22301.711217092</v>
      </c>
      <c r="DF76" s="48">
        <v>3406.93796325623</v>
      </c>
      <c r="DG76" s="48">
        <v>2318.27480089896</v>
      </c>
      <c r="DH76" s="48">
        <v>14293.8714623926</v>
      </c>
      <c r="DI76" s="48">
        <v>4888.17632174377</v>
      </c>
      <c r="DJ76" s="48">
        <v>15.034927178311</v>
      </c>
      <c r="DK76" s="48">
        <v>1128.15328680911</v>
      </c>
      <c r="DL76" s="48">
        <v>0</v>
      </c>
      <c r="DM76" s="48">
        <v>45623.3560139171</v>
      </c>
      <c r="DN76" s="48">
        <v>19169.4436632641</v>
      </c>
      <c r="DO76" s="48">
        <v>0</v>
      </c>
      <c r="DP76" s="48">
        <v>2209.04832741762</v>
      </c>
      <c r="DQ76" s="48">
        <v>0</v>
      </c>
      <c r="DR76" s="48">
        <v>49114.8578400337</v>
      </c>
      <c r="DS76" s="48">
        <v>4824.19273357477</v>
      </c>
      <c r="DT76" s="48">
        <v>4042.33260396384</v>
      </c>
      <c r="DU76" s="48">
        <v>0</v>
      </c>
      <c r="DV76" s="48">
        <v>0</v>
      </c>
      <c r="DW76" s="48">
        <v>9.70328122138238</v>
      </c>
      <c r="DX76" s="48">
        <v>4.10911356206523</v>
      </c>
      <c r="DY76" s="48">
        <v>63.2306265371527</v>
      </c>
      <c r="DZ76" s="48">
        <v>0</v>
      </c>
      <c r="EA76" s="48">
        <v>0</v>
      </c>
      <c r="EB76" s="48">
        <v>3597.5810843183</v>
      </c>
      <c r="EC76" s="48">
        <v>149.749751367239</v>
      </c>
      <c r="ED76" s="48">
        <v>0</v>
      </c>
      <c r="EE76" s="48">
        <v>3110.19625273165</v>
      </c>
      <c r="EF76" s="48">
        <v>175470.696102026</v>
      </c>
      <c r="EG76" s="48">
        <v>57.8394757266252</v>
      </c>
      <c r="EH76" s="48">
        <v>0</v>
      </c>
      <c r="EI76" s="48">
        <v>0</v>
      </c>
      <c r="EJ76" s="48">
        <v>0</v>
      </c>
      <c r="EK76" s="48">
        <v>2161.41535388756</v>
      </c>
      <c r="EL76" s="48">
        <v>7.90124328592921</v>
      </c>
      <c r="EM76" s="48">
        <v>8396.08183540992</v>
      </c>
      <c r="EN76" s="48">
        <v>454.191812661611</v>
      </c>
      <c r="EO76" s="48">
        <v>461.793882364161</v>
      </c>
      <c r="EP76" s="48">
        <v>78.1658790003184</v>
      </c>
      <c r="EQ76" s="48">
        <v>0</v>
      </c>
      <c r="ER76" s="48">
        <v>1919.58434415403</v>
      </c>
      <c r="ES76" s="48">
        <v>218.960877910495</v>
      </c>
      <c r="ET76" s="48">
        <v>85.4632974252439</v>
      </c>
      <c r="EU76" s="48">
        <v>0</v>
      </c>
      <c r="EV76" s="48">
        <v>0</v>
      </c>
      <c r="EW76" s="49">
        <f t="shared" si="5"/>
        <v>60883090.9861163</v>
      </c>
      <c r="EX76" s="46">
        <v>0</v>
      </c>
      <c r="EY76" s="46">
        <v>0</v>
      </c>
      <c r="EZ76" s="49">
        <f t="shared" si="6"/>
        <v>0</v>
      </c>
      <c r="FA76" s="46">
        <v>0</v>
      </c>
      <c r="FB76" s="49">
        <f t="shared" si="7"/>
        <v>0</v>
      </c>
      <c r="FC76" s="46">
        <v>6710536.30267177</v>
      </c>
      <c r="FD76" s="46">
        <v>491927.790250314</v>
      </c>
      <c r="FE76" s="49">
        <f t="shared" si="8"/>
        <v>7202464.09292209</v>
      </c>
      <c r="FF76" s="46">
        <v>18749896.5029285</v>
      </c>
      <c r="FG76" s="49">
        <f t="shared" si="9"/>
        <v>25952360.5958506</v>
      </c>
      <c r="FH76" s="46">
        <v>11654968.8151631</v>
      </c>
      <c r="FI76" s="50">
        <v>75180482.7668039</v>
      </c>
      <c r="FJ76" s="4"/>
    </row>
    <row r="77" spans="1:166">
      <c r="A77" s="40"/>
      <c r="B77" s="41" t="s">
        <v>79</v>
      </c>
      <c r="C77" s="42" t="s">
        <v>240</v>
      </c>
      <c r="D77" s="48">
        <v>91260.0405741359</v>
      </c>
      <c r="E77" s="48">
        <v>13147.7582028248</v>
      </c>
      <c r="F77" s="48">
        <v>21884.562350085</v>
      </c>
      <c r="G77" s="48">
        <v>46082.923645908</v>
      </c>
      <c r="H77" s="48">
        <v>12658.3346743148</v>
      </c>
      <c r="I77" s="48">
        <v>19254.0635966528</v>
      </c>
      <c r="J77" s="48">
        <v>4511.58900128277</v>
      </c>
      <c r="K77" s="48">
        <v>7767.33938578041</v>
      </c>
      <c r="L77" s="48">
        <v>1705.79914108428</v>
      </c>
      <c r="M77" s="48">
        <v>3820.43339481198</v>
      </c>
      <c r="N77" s="48">
        <v>977.156005920752</v>
      </c>
      <c r="O77" s="48">
        <v>13046.1199240302</v>
      </c>
      <c r="P77" s="48">
        <v>1002.49556381437</v>
      </c>
      <c r="Q77" s="48">
        <v>1237.68256179413</v>
      </c>
      <c r="R77" s="48">
        <v>310.872461702325</v>
      </c>
      <c r="S77" s="48">
        <v>18234.4083564955</v>
      </c>
      <c r="T77" s="48">
        <v>1094.7645703883</v>
      </c>
      <c r="U77" s="48">
        <v>7120.77880148786</v>
      </c>
      <c r="V77" s="48">
        <v>727.366775443588</v>
      </c>
      <c r="W77" s="48">
        <v>8086.5949298241</v>
      </c>
      <c r="X77" s="48">
        <v>1979.52404966299</v>
      </c>
      <c r="Y77" s="48">
        <v>25299.3629342912</v>
      </c>
      <c r="Z77" s="48">
        <v>7624.48848256048</v>
      </c>
      <c r="AA77" s="48">
        <v>2518.69727119252</v>
      </c>
      <c r="AB77" s="48">
        <v>9754.04724866529</v>
      </c>
      <c r="AC77" s="48">
        <v>1006.32229207578</v>
      </c>
      <c r="AD77" s="48">
        <v>7594.00213301457</v>
      </c>
      <c r="AE77" s="48">
        <v>1294.22084265302</v>
      </c>
      <c r="AF77" s="48">
        <v>2315.1573324819</v>
      </c>
      <c r="AG77" s="48">
        <v>3031.56161599585</v>
      </c>
      <c r="AH77" s="48">
        <v>5673.61639969164</v>
      </c>
      <c r="AI77" s="48">
        <v>23046.7382885945</v>
      </c>
      <c r="AJ77" s="48">
        <v>13923.8013192091</v>
      </c>
      <c r="AK77" s="48">
        <v>14835.1161930632</v>
      </c>
      <c r="AL77" s="48">
        <v>26608.8979342729</v>
      </c>
      <c r="AM77" s="48">
        <v>11480.4271180446</v>
      </c>
      <c r="AN77" s="48">
        <v>3788.01869518868</v>
      </c>
      <c r="AO77" s="48">
        <v>8126.76633777582</v>
      </c>
      <c r="AP77" s="48">
        <v>6702.01056220722</v>
      </c>
      <c r="AQ77" s="48">
        <v>9464.05593734367</v>
      </c>
      <c r="AR77" s="48">
        <v>1539.95616917324</v>
      </c>
      <c r="AS77" s="48">
        <v>2680.294907418</v>
      </c>
      <c r="AT77" s="48">
        <v>10188.3579618084</v>
      </c>
      <c r="AU77" s="48">
        <v>2506.58240457774</v>
      </c>
      <c r="AV77" s="48">
        <v>2659.97638566328</v>
      </c>
      <c r="AW77" s="48">
        <v>4244.68835914047</v>
      </c>
      <c r="AX77" s="48">
        <v>2412.43343595838</v>
      </c>
      <c r="AY77" s="48">
        <v>9416.41507688051</v>
      </c>
      <c r="AZ77" s="48">
        <v>2439.77801358549</v>
      </c>
      <c r="BA77" s="48">
        <v>69736.6481635172</v>
      </c>
      <c r="BB77" s="48">
        <v>1086.715656286</v>
      </c>
      <c r="BC77" s="48">
        <v>4977.85758578152</v>
      </c>
      <c r="BD77" s="48">
        <v>26765.3152738881</v>
      </c>
      <c r="BE77" s="48">
        <v>1402.21645309895</v>
      </c>
      <c r="BF77" s="48">
        <v>33612.4133454465</v>
      </c>
      <c r="BG77" s="48">
        <v>13661.8720192858</v>
      </c>
      <c r="BH77" s="48">
        <v>13965.5402340836</v>
      </c>
      <c r="BI77" s="48">
        <v>6931.29822563232</v>
      </c>
      <c r="BJ77" s="48">
        <v>1505.2816123266</v>
      </c>
      <c r="BK77" s="48">
        <v>10091.936668958</v>
      </c>
      <c r="BL77" s="48">
        <v>621.369925779358</v>
      </c>
      <c r="BM77" s="48">
        <v>6990.86748984394</v>
      </c>
      <c r="BN77" s="48">
        <v>214.550176407904</v>
      </c>
      <c r="BO77" s="48">
        <v>3083.36414756629</v>
      </c>
      <c r="BP77" s="48">
        <v>3288.88365161027</v>
      </c>
      <c r="BQ77" s="48">
        <v>228283.761132127</v>
      </c>
      <c r="BR77" s="48">
        <v>1466.39359026973</v>
      </c>
      <c r="BS77" s="48">
        <v>6384.28727894028</v>
      </c>
      <c r="BT77" s="48">
        <v>3486.89510371836</v>
      </c>
      <c r="BU77" s="48">
        <v>8188.19316650509</v>
      </c>
      <c r="BV77" s="48">
        <v>391809.288618545</v>
      </c>
      <c r="BW77" s="48">
        <v>78830.5968085669</v>
      </c>
      <c r="BX77" s="48">
        <v>2406.08111979337</v>
      </c>
      <c r="BY77" s="48">
        <v>4122.16859036905</v>
      </c>
      <c r="BZ77" s="48">
        <v>1505.72036107459</v>
      </c>
      <c r="CA77" s="48">
        <v>236915.240140448</v>
      </c>
      <c r="CB77" s="48">
        <v>46089.0822366677</v>
      </c>
      <c r="CC77" s="48">
        <v>10472.8889152204</v>
      </c>
      <c r="CD77" s="48">
        <v>1922.57923491014</v>
      </c>
      <c r="CE77" s="48">
        <v>11633.4892295205</v>
      </c>
      <c r="CF77" s="48">
        <v>4018.76315618966</v>
      </c>
      <c r="CG77" s="48">
        <v>1095.46721960425</v>
      </c>
      <c r="CH77" s="48">
        <v>10983.9317677528</v>
      </c>
      <c r="CI77" s="48">
        <v>20203.6398658325</v>
      </c>
      <c r="CJ77" s="48">
        <v>4399.03902492302</v>
      </c>
      <c r="CK77" s="48">
        <v>2274.70759453793</v>
      </c>
      <c r="CL77" s="48">
        <v>2409.99412801789</v>
      </c>
      <c r="CM77" s="48">
        <v>102264.559321469</v>
      </c>
      <c r="CN77" s="48">
        <v>87063.2358771101</v>
      </c>
      <c r="CO77" s="48">
        <v>1413.19504904725</v>
      </c>
      <c r="CP77" s="48">
        <v>158076.758760041</v>
      </c>
      <c r="CQ77" s="48">
        <v>169987.893029235</v>
      </c>
      <c r="CR77" s="48">
        <v>19494.1624175349</v>
      </c>
      <c r="CS77" s="48">
        <v>20393.1980660956</v>
      </c>
      <c r="CT77" s="48">
        <v>8401.68482252812</v>
      </c>
      <c r="CU77" s="48">
        <v>2493.48545423261</v>
      </c>
      <c r="CV77" s="48">
        <v>12423.6984322212</v>
      </c>
      <c r="CW77" s="48">
        <v>16482.9158673097</v>
      </c>
      <c r="CX77" s="48">
        <v>35710.7637708378</v>
      </c>
      <c r="CY77" s="48">
        <v>1789.25089806245</v>
      </c>
      <c r="CZ77" s="48">
        <v>1370696.94836238</v>
      </c>
      <c r="DA77" s="48">
        <v>585783.240532678</v>
      </c>
      <c r="DB77" s="48">
        <v>130009.497252923</v>
      </c>
      <c r="DC77" s="48">
        <v>19073.3509485663</v>
      </c>
      <c r="DD77" s="48">
        <v>25180.8504275943</v>
      </c>
      <c r="DE77" s="48">
        <v>3339.781387647</v>
      </c>
      <c r="DF77" s="48">
        <v>3047.20956201169</v>
      </c>
      <c r="DG77" s="48">
        <v>2073.49509056464</v>
      </c>
      <c r="DH77" s="48">
        <v>4583.86069983987</v>
      </c>
      <c r="DI77" s="48">
        <v>123644.157860724</v>
      </c>
      <c r="DJ77" s="48">
        <v>80.5989977289659</v>
      </c>
      <c r="DK77" s="48">
        <v>870.303676063126</v>
      </c>
      <c r="DL77" s="48">
        <v>596.937184267189</v>
      </c>
      <c r="DM77" s="48">
        <v>31989.2693703383</v>
      </c>
      <c r="DN77" s="48">
        <v>2513.18435018269</v>
      </c>
      <c r="DO77" s="48">
        <v>7607.46731753703</v>
      </c>
      <c r="DP77" s="48">
        <v>6740.12108305088</v>
      </c>
      <c r="DQ77" s="48">
        <v>4381.56710462227</v>
      </c>
      <c r="DR77" s="48">
        <v>40649.130262659</v>
      </c>
      <c r="DS77" s="48">
        <v>5791.36441145669</v>
      </c>
      <c r="DT77" s="48">
        <v>23192.1191904984</v>
      </c>
      <c r="DU77" s="48">
        <v>2942.31773225591</v>
      </c>
      <c r="DV77" s="48">
        <v>22747.9926996644</v>
      </c>
      <c r="DW77" s="48">
        <v>16488.1689910036</v>
      </c>
      <c r="DX77" s="48">
        <v>1610.12901704935</v>
      </c>
      <c r="DY77" s="48">
        <v>775785.918875834</v>
      </c>
      <c r="DZ77" s="48">
        <v>2059.68197219089</v>
      </c>
      <c r="EA77" s="48">
        <v>26351.4235667166</v>
      </c>
      <c r="EB77" s="48">
        <v>207354.21132523</v>
      </c>
      <c r="EC77" s="48">
        <v>5028.4207014816</v>
      </c>
      <c r="ED77" s="48">
        <v>96205.5474302353</v>
      </c>
      <c r="EE77" s="48">
        <v>25603.6668042114</v>
      </c>
      <c r="EF77" s="48">
        <v>18341.2346454299</v>
      </c>
      <c r="EG77" s="48">
        <v>12849.1041094262</v>
      </c>
      <c r="EH77" s="48">
        <v>8912.2340817872</v>
      </c>
      <c r="EI77" s="48">
        <v>4362.86167146418</v>
      </c>
      <c r="EJ77" s="48">
        <v>41026.1076192049</v>
      </c>
      <c r="EK77" s="48">
        <v>39038.1927796785</v>
      </c>
      <c r="EL77" s="48">
        <v>40254.3883916289</v>
      </c>
      <c r="EM77" s="48">
        <v>65873.0794593927</v>
      </c>
      <c r="EN77" s="48">
        <v>6206.2410995128</v>
      </c>
      <c r="EO77" s="48">
        <v>1078.59882233682</v>
      </c>
      <c r="EP77" s="48">
        <v>3144.53805465355</v>
      </c>
      <c r="EQ77" s="48">
        <v>4493.31712010846</v>
      </c>
      <c r="ER77" s="48">
        <v>12513.822762404</v>
      </c>
      <c r="ES77" s="48">
        <v>3602.14374442171</v>
      </c>
      <c r="ET77" s="48">
        <v>4487.34389627217</v>
      </c>
      <c r="EU77" s="48">
        <v>530.313302194979</v>
      </c>
      <c r="EV77" s="48">
        <v>46638.704275205</v>
      </c>
      <c r="EW77" s="49">
        <f t="shared" si="5"/>
        <v>6298293.70032306</v>
      </c>
      <c r="EX77" s="46">
        <v>359400.066444229</v>
      </c>
      <c r="EY77" s="46">
        <v>1196317.34766302</v>
      </c>
      <c r="EZ77" s="49">
        <f t="shared" si="6"/>
        <v>1555717.41410725</v>
      </c>
      <c r="FA77" s="46">
        <v>0</v>
      </c>
      <c r="FB77" s="49">
        <f t="shared" si="7"/>
        <v>1555717.41410725</v>
      </c>
      <c r="FC77" s="46">
        <v>3995323.15710125</v>
      </c>
      <c r="FD77" s="46">
        <v>-37572.7541679429</v>
      </c>
      <c r="FE77" s="49">
        <f t="shared" si="8"/>
        <v>3957750.40293331</v>
      </c>
      <c r="FF77" s="46">
        <v>9195647.4709026</v>
      </c>
      <c r="FG77" s="49">
        <f t="shared" si="9"/>
        <v>14709115.2879432</v>
      </c>
      <c r="FH77" s="46">
        <v>2767204.68053567</v>
      </c>
      <c r="FI77" s="50">
        <v>18240204.3077306</v>
      </c>
      <c r="FJ77" s="4"/>
    </row>
    <row r="78" spans="1:166">
      <c r="A78" s="40"/>
      <c r="B78" s="41" t="s">
        <v>80</v>
      </c>
      <c r="C78" s="42" t="s">
        <v>241</v>
      </c>
      <c r="D78" s="48">
        <v>148075.407486763</v>
      </c>
      <c r="E78" s="48">
        <v>18241.1047136527</v>
      </c>
      <c r="F78" s="48">
        <v>201980.815330669</v>
      </c>
      <c r="G78" s="48">
        <v>153673.051272011</v>
      </c>
      <c r="H78" s="48">
        <v>20621.1677074481</v>
      </c>
      <c r="I78" s="48">
        <v>3123143.39239725</v>
      </c>
      <c r="J78" s="48">
        <v>746819.477660766</v>
      </c>
      <c r="K78" s="48">
        <v>458101.909930464</v>
      </c>
      <c r="L78" s="48">
        <v>1110100.21891807</v>
      </c>
      <c r="M78" s="48">
        <v>936249.342887856</v>
      </c>
      <c r="N78" s="48">
        <v>16092.9295146441</v>
      </c>
      <c r="O78" s="48">
        <v>106465.25822398</v>
      </c>
      <c r="P78" s="48">
        <v>89661.8783757856</v>
      </c>
      <c r="Q78" s="48">
        <v>89564.1580387409</v>
      </c>
      <c r="R78" s="48">
        <v>37149.0230637495</v>
      </c>
      <c r="S78" s="48">
        <v>154458.173990148</v>
      </c>
      <c r="T78" s="48">
        <v>58110.7048571391</v>
      </c>
      <c r="U78" s="48">
        <v>177738.318080184</v>
      </c>
      <c r="V78" s="48">
        <v>25699.2847107034</v>
      </c>
      <c r="W78" s="48">
        <v>49362.6122415077</v>
      </c>
      <c r="X78" s="48">
        <v>42121.384642678</v>
      </c>
      <c r="Y78" s="48">
        <v>319907.932263465</v>
      </c>
      <c r="Z78" s="48">
        <v>73262.6269724147</v>
      </c>
      <c r="AA78" s="48">
        <v>150965.701985204</v>
      </c>
      <c r="AB78" s="48">
        <v>44953.2772389592</v>
      </c>
      <c r="AC78" s="48">
        <v>58886.8004449174</v>
      </c>
      <c r="AD78" s="48">
        <v>919925.359166186</v>
      </c>
      <c r="AE78" s="48">
        <v>55012.6641688748</v>
      </c>
      <c r="AF78" s="48">
        <v>131937.978063481</v>
      </c>
      <c r="AG78" s="48">
        <v>42526.0322709149</v>
      </c>
      <c r="AH78" s="48">
        <v>152675.763544697</v>
      </c>
      <c r="AI78" s="48">
        <v>93929.9087590586</v>
      </c>
      <c r="AJ78" s="48">
        <v>140542.680050404</v>
      </c>
      <c r="AK78" s="48">
        <v>74108.64173919</v>
      </c>
      <c r="AL78" s="48">
        <v>864161.62806765</v>
      </c>
      <c r="AM78" s="48">
        <v>556839.969443696</v>
      </c>
      <c r="AN78" s="48">
        <v>249762.649637036</v>
      </c>
      <c r="AO78" s="48">
        <v>147692.928499134</v>
      </c>
      <c r="AP78" s="48">
        <v>38853.2400319849</v>
      </c>
      <c r="AQ78" s="48">
        <v>671101.27554268</v>
      </c>
      <c r="AR78" s="48">
        <v>599988.775811755</v>
      </c>
      <c r="AS78" s="48">
        <v>853051.059449277</v>
      </c>
      <c r="AT78" s="48">
        <v>1815888.64899</v>
      </c>
      <c r="AU78" s="48">
        <v>684321.506076936</v>
      </c>
      <c r="AV78" s="48">
        <v>31969.3716238843</v>
      </c>
      <c r="AW78" s="48">
        <v>136603.377976223</v>
      </c>
      <c r="AX78" s="48">
        <v>569821.370506206</v>
      </c>
      <c r="AY78" s="48">
        <v>592394.297066839</v>
      </c>
      <c r="AZ78" s="48">
        <v>63050.8504186471</v>
      </c>
      <c r="BA78" s="48">
        <v>436205.210327112</v>
      </c>
      <c r="BB78" s="48">
        <v>60940.3635720573</v>
      </c>
      <c r="BC78" s="48">
        <v>229420.968459761</v>
      </c>
      <c r="BD78" s="48">
        <v>595075.076904444</v>
      </c>
      <c r="BE78" s="48">
        <v>4966690.79673407</v>
      </c>
      <c r="BF78" s="48">
        <v>1664151.83260404</v>
      </c>
      <c r="BG78" s="48">
        <v>924627.196767325</v>
      </c>
      <c r="BH78" s="48">
        <v>425089.581682968</v>
      </c>
      <c r="BI78" s="48">
        <v>1719134.31245718</v>
      </c>
      <c r="BJ78" s="48">
        <v>71859.2630970784</v>
      </c>
      <c r="BK78" s="48">
        <v>2240330.01445648</v>
      </c>
      <c r="BL78" s="48">
        <v>349423.970178152</v>
      </c>
      <c r="BM78" s="48">
        <v>7274914.95841239</v>
      </c>
      <c r="BN78" s="48">
        <v>101642.282666723</v>
      </c>
      <c r="BO78" s="48">
        <v>226120.922142563</v>
      </c>
      <c r="BP78" s="48">
        <v>306150.165332959</v>
      </c>
      <c r="BQ78" s="48">
        <v>4134557.21799841</v>
      </c>
      <c r="BR78" s="48">
        <v>3895247.38173115</v>
      </c>
      <c r="BS78" s="48">
        <v>7227842.56911321</v>
      </c>
      <c r="BT78" s="48">
        <v>3490842.13677278</v>
      </c>
      <c r="BU78" s="48">
        <v>4062708.12272796</v>
      </c>
      <c r="BV78" s="48">
        <v>765246.481161817</v>
      </c>
      <c r="BW78" s="48">
        <v>28145289.5927914</v>
      </c>
      <c r="BX78" s="48">
        <v>7615564.59681742</v>
      </c>
      <c r="BY78" s="48">
        <v>1595144.9328175</v>
      </c>
      <c r="BZ78" s="48">
        <v>1998462.73275573</v>
      </c>
      <c r="CA78" s="48">
        <v>4942560.65491252</v>
      </c>
      <c r="CB78" s="48">
        <v>6174974.50693118</v>
      </c>
      <c r="CC78" s="48">
        <v>6012649.00263515</v>
      </c>
      <c r="CD78" s="48">
        <v>1568030.89876385</v>
      </c>
      <c r="CE78" s="48">
        <v>1829013.47954041</v>
      </c>
      <c r="CF78" s="48">
        <v>1805372.72810718</v>
      </c>
      <c r="CG78" s="48">
        <v>3195081.01555667</v>
      </c>
      <c r="CH78" s="48">
        <v>3196442.43666711</v>
      </c>
      <c r="CI78" s="48">
        <v>290625.303845636</v>
      </c>
      <c r="CJ78" s="48">
        <v>1006955.84095087</v>
      </c>
      <c r="CK78" s="48">
        <v>1727002.3665977</v>
      </c>
      <c r="CL78" s="48">
        <v>668094.663896273</v>
      </c>
      <c r="CM78" s="48">
        <v>399929.723855293</v>
      </c>
      <c r="CN78" s="48">
        <v>550521.444268742</v>
      </c>
      <c r="CO78" s="48">
        <v>174334.951337841</v>
      </c>
      <c r="CP78" s="48">
        <v>246908.750633732</v>
      </c>
      <c r="CQ78" s="48">
        <v>1458259.896982</v>
      </c>
      <c r="CR78" s="48">
        <v>372277.174638077</v>
      </c>
      <c r="CS78" s="48">
        <v>1338132.32259706</v>
      </c>
      <c r="CT78" s="48">
        <v>633333.642163174</v>
      </c>
      <c r="CU78" s="48">
        <v>40292.9165212599</v>
      </c>
      <c r="CV78" s="48">
        <v>281765.077834459</v>
      </c>
      <c r="CW78" s="48">
        <v>341065.171383901</v>
      </c>
      <c r="CX78" s="48">
        <v>10599.9566572441</v>
      </c>
      <c r="CY78" s="48">
        <v>42984.9594995407</v>
      </c>
      <c r="CZ78" s="48">
        <v>2993714.56001273</v>
      </c>
      <c r="DA78" s="48">
        <v>1978915.38028182</v>
      </c>
      <c r="DB78" s="48">
        <v>1540671.56929531</v>
      </c>
      <c r="DC78" s="48">
        <v>225453.708086392</v>
      </c>
      <c r="DD78" s="48">
        <v>12748.9720696326</v>
      </c>
      <c r="DE78" s="48">
        <v>127450.333906399</v>
      </c>
      <c r="DF78" s="48">
        <v>54005.591255823</v>
      </c>
      <c r="DG78" s="48">
        <v>168350.07639049</v>
      </c>
      <c r="DH78" s="48">
        <v>255839.123346949</v>
      </c>
      <c r="DI78" s="48">
        <v>84082.2883465701</v>
      </c>
      <c r="DJ78" s="48">
        <v>3943.41060149208</v>
      </c>
      <c r="DK78" s="48">
        <v>1338621.04269242</v>
      </c>
      <c r="DL78" s="48">
        <v>393349.848004245</v>
      </c>
      <c r="DM78" s="48">
        <v>514879.341446897</v>
      </c>
      <c r="DN78" s="48">
        <v>365586.904727409</v>
      </c>
      <c r="DO78" s="48">
        <v>70905.2490645932</v>
      </c>
      <c r="DP78" s="48">
        <v>780728.675722827</v>
      </c>
      <c r="DQ78" s="48">
        <v>0</v>
      </c>
      <c r="DR78" s="48">
        <v>44142.5198709053</v>
      </c>
      <c r="DS78" s="48">
        <v>128004.239783693</v>
      </c>
      <c r="DT78" s="48">
        <v>71245.8511302246</v>
      </c>
      <c r="DU78" s="48">
        <v>757.772591049212</v>
      </c>
      <c r="DV78" s="48">
        <v>158.140426073891</v>
      </c>
      <c r="DW78" s="48">
        <v>1536.02825970815</v>
      </c>
      <c r="DX78" s="48">
        <v>1664.5786724337</v>
      </c>
      <c r="DY78" s="48">
        <v>94348.6868743404</v>
      </c>
      <c r="DZ78" s="48">
        <v>128.702115649507</v>
      </c>
      <c r="EA78" s="48">
        <v>3618.51879338968</v>
      </c>
      <c r="EB78" s="48">
        <v>4744.59280087134</v>
      </c>
      <c r="EC78" s="48">
        <v>123236.562870365</v>
      </c>
      <c r="ED78" s="48">
        <v>8120.0409660679</v>
      </c>
      <c r="EE78" s="48">
        <v>72192.6164268051</v>
      </c>
      <c r="EF78" s="48">
        <v>114888.833107579</v>
      </c>
      <c r="EG78" s="48">
        <v>12940.7150165053</v>
      </c>
      <c r="EH78" s="48">
        <v>129342.546659036</v>
      </c>
      <c r="EI78" s="48">
        <v>884.274347572269</v>
      </c>
      <c r="EJ78" s="48">
        <v>3135.39561808574</v>
      </c>
      <c r="EK78" s="48">
        <v>14784.6508485422</v>
      </c>
      <c r="EL78" s="48">
        <v>3742.38704905643</v>
      </c>
      <c r="EM78" s="48">
        <v>198730.730760859</v>
      </c>
      <c r="EN78" s="48">
        <v>21533.4304173381</v>
      </c>
      <c r="EO78" s="48">
        <v>4359.14290880807</v>
      </c>
      <c r="EP78" s="48">
        <v>489.319650708892</v>
      </c>
      <c r="EQ78" s="48">
        <v>271.491597669255</v>
      </c>
      <c r="ER78" s="48">
        <v>1863.00196223603</v>
      </c>
      <c r="ES78" s="48">
        <v>1450.48502352589</v>
      </c>
      <c r="ET78" s="48">
        <v>5137.88856025133</v>
      </c>
      <c r="EU78" s="48">
        <v>406.370400645604</v>
      </c>
      <c r="EV78" s="48">
        <v>3182.44300162577</v>
      </c>
      <c r="EW78" s="49">
        <f t="shared" si="5"/>
        <v>152707745.530877</v>
      </c>
      <c r="EX78" s="46">
        <v>74685.8901272996</v>
      </c>
      <c r="EY78" s="46">
        <v>113355.521663978</v>
      </c>
      <c r="EZ78" s="49">
        <f t="shared" si="6"/>
        <v>188041.411791278</v>
      </c>
      <c r="FA78" s="46">
        <v>0</v>
      </c>
      <c r="FB78" s="49">
        <f t="shared" si="7"/>
        <v>188041.411791278</v>
      </c>
      <c r="FC78" s="46">
        <v>27816036.0119729</v>
      </c>
      <c r="FD78" s="46">
        <v>1502396.97737936</v>
      </c>
      <c r="FE78" s="49">
        <f t="shared" si="8"/>
        <v>29318432.9893522</v>
      </c>
      <c r="FF78" s="46">
        <v>32154292.8405239</v>
      </c>
      <c r="FG78" s="49">
        <f t="shared" si="9"/>
        <v>61660767.2416674</v>
      </c>
      <c r="FH78" s="46">
        <v>17208717.8820749</v>
      </c>
      <c r="FI78" s="50">
        <v>197159794.89047</v>
      </c>
      <c r="FJ78" s="4"/>
    </row>
    <row r="79" spans="1:166">
      <c r="A79" s="40"/>
      <c r="B79" s="41" t="s">
        <v>81</v>
      </c>
      <c r="C79" s="42" t="s">
        <v>242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3913318.76125643</v>
      </c>
      <c r="J79" s="48">
        <v>2305949.08516037</v>
      </c>
      <c r="K79" s="48">
        <v>1133620.40056642</v>
      </c>
      <c r="L79" s="48">
        <v>1654243.80996493</v>
      </c>
      <c r="M79" s="48">
        <v>2256794.09424258</v>
      </c>
      <c r="N79" s="48">
        <v>1643670.14168289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48">
        <v>0</v>
      </c>
      <c r="AQ79" s="48">
        <v>0</v>
      </c>
      <c r="AR79" s="48">
        <v>9799.46028213492</v>
      </c>
      <c r="AS79" s="48">
        <v>10587.3428894156</v>
      </c>
      <c r="AT79" s="48">
        <v>0</v>
      </c>
      <c r="AU79" s="48">
        <v>0</v>
      </c>
      <c r="AV79" s="48">
        <v>0</v>
      </c>
      <c r="AW79" s="48">
        <v>0</v>
      </c>
      <c r="AX79" s="48">
        <v>0</v>
      </c>
      <c r="AY79" s="48">
        <v>0</v>
      </c>
      <c r="AZ79" s="48">
        <v>0</v>
      </c>
      <c r="BA79" s="48">
        <v>0</v>
      </c>
      <c r="BB79" s="48">
        <v>0</v>
      </c>
      <c r="BC79" s="48">
        <v>0</v>
      </c>
      <c r="BD79" s="48">
        <v>0</v>
      </c>
      <c r="BE79" s="48">
        <v>1738466.56108092</v>
      </c>
      <c r="BF79" s="48">
        <v>13569.987888887</v>
      </c>
      <c r="BG79" s="48">
        <v>25456.7167551758</v>
      </c>
      <c r="BH79" s="48">
        <v>0</v>
      </c>
      <c r="BI79" s="48">
        <v>0</v>
      </c>
      <c r="BJ79" s="48">
        <v>0</v>
      </c>
      <c r="BK79" s="48">
        <v>0</v>
      </c>
      <c r="BL79" s="48">
        <v>336744.079753523</v>
      </c>
      <c r="BM79" s="48">
        <v>3922456.09692515</v>
      </c>
      <c r="BN79" s="48">
        <v>285205.995803118</v>
      </c>
      <c r="BO79" s="48">
        <v>1570131.40422315</v>
      </c>
      <c r="BP79" s="48">
        <v>1402772.84317745</v>
      </c>
      <c r="BQ79" s="48">
        <v>2411401.72689625</v>
      </c>
      <c r="BR79" s="48">
        <v>184.81969648618</v>
      </c>
      <c r="BS79" s="48">
        <v>480.709451782567</v>
      </c>
      <c r="BT79" s="48">
        <v>36150.2669996446</v>
      </c>
      <c r="BU79" s="48">
        <v>77609.0147216737</v>
      </c>
      <c r="BV79" s="48">
        <v>1684.09210615511</v>
      </c>
      <c r="BW79" s="48">
        <v>28541.8764497124</v>
      </c>
      <c r="BX79" s="48">
        <v>18038792.4232972</v>
      </c>
      <c r="BY79" s="48">
        <v>111208.345544786</v>
      </c>
      <c r="BZ79" s="48">
        <v>432.220866845103</v>
      </c>
      <c r="CA79" s="48">
        <v>553511.430758829</v>
      </c>
      <c r="CB79" s="48">
        <v>33415.9026960836</v>
      </c>
      <c r="CC79" s="48">
        <v>33037.4155609245</v>
      </c>
      <c r="CD79" s="48">
        <v>13095.6082468767</v>
      </c>
      <c r="CE79" s="48">
        <v>187875.452291713</v>
      </c>
      <c r="CF79" s="48">
        <v>14365.9378745832</v>
      </c>
      <c r="CG79" s="48">
        <v>0</v>
      </c>
      <c r="CH79" s="48">
        <v>0</v>
      </c>
      <c r="CI79" s="48">
        <v>0</v>
      </c>
      <c r="CJ79" s="48">
        <v>0</v>
      </c>
      <c r="CK79" s="48">
        <v>0</v>
      </c>
      <c r="CL79" s="48">
        <v>0</v>
      </c>
      <c r="CM79" s="48">
        <v>0</v>
      </c>
      <c r="CN79" s="48">
        <v>0</v>
      </c>
      <c r="CO79" s="48">
        <v>0</v>
      </c>
      <c r="CP79" s="48">
        <v>0</v>
      </c>
      <c r="CQ79" s="48">
        <v>0</v>
      </c>
      <c r="CR79" s="48">
        <v>0</v>
      </c>
      <c r="CS79" s="48">
        <v>0</v>
      </c>
      <c r="CT79" s="48">
        <v>0</v>
      </c>
      <c r="CU79" s="48">
        <v>0</v>
      </c>
      <c r="CV79" s="48">
        <v>138607.938869401</v>
      </c>
      <c r="CW79" s="48">
        <v>1692.17657742089</v>
      </c>
      <c r="CX79" s="48">
        <v>0</v>
      </c>
      <c r="CY79" s="48">
        <v>0</v>
      </c>
      <c r="CZ79" s="48">
        <v>2280883.35782685</v>
      </c>
      <c r="DA79" s="48">
        <v>1333548.37265876</v>
      </c>
      <c r="DB79" s="48">
        <v>137966.778515004</v>
      </c>
      <c r="DC79" s="48">
        <v>552130.364914226</v>
      </c>
      <c r="DD79" s="48">
        <v>0</v>
      </c>
      <c r="DE79" s="48">
        <v>0</v>
      </c>
      <c r="DF79" s="48">
        <v>0</v>
      </c>
      <c r="DG79" s="48">
        <v>2238.51623787641</v>
      </c>
      <c r="DH79" s="48">
        <v>0</v>
      </c>
      <c r="DI79" s="48">
        <v>5187.7542694137</v>
      </c>
      <c r="DJ79" s="48">
        <v>0</v>
      </c>
      <c r="DK79" s="48">
        <v>937.257628640089</v>
      </c>
      <c r="DL79" s="48">
        <v>0</v>
      </c>
      <c r="DM79" s="48">
        <v>0</v>
      </c>
      <c r="DN79" s="48">
        <v>0</v>
      </c>
      <c r="DO79" s="48">
        <v>0</v>
      </c>
      <c r="DP79" s="48">
        <v>941.003860515962</v>
      </c>
      <c r="DQ79" s="48">
        <v>0</v>
      </c>
      <c r="DR79" s="48">
        <v>0</v>
      </c>
      <c r="DS79" s="48">
        <v>0</v>
      </c>
      <c r="DT79" s="48">
        <v>0</v>
      </c>
      <c r="DU79" s="48">
        <v>0</v>
      </c>
      <c r="DV79" s="48">
        <v>0</v>
      </c>
      <c r="DW79" s="48">
        <v>0</v>
      </c>
      <c r="DX79" s="48">
        <v>0</v>
      </c>
      <c r="DY79" s="48">
        <v>0</v>
      </c>
      <c r="DZ79" s="48">
        <v>0</v>
      </c>
      <c r="EA79" s="48">
        <v>0</v>
      </c>
      <c r="EB79" s="48">
        <v>0</v>
      </c>
      <c r="EC79" s="48">
        <v>367235.082430152</v>
      </c>
      <c r="ED79" s="48">
        <v>0</v>
      </c>
      <c r="EE79" s="48">
        <v>4032.30298986635</v>
      </c>
      <c r="EF79" s="48">
        <v>0</v>
      </c>
      <c r="EG79" s="48">
        <v>0</v>
      </c>
      <c r="EH79" s="48">
        <v>0</v>
      </c>
      <c r="EI79" s="48">
        <v>0</v>
      </c>
      <c r="EJ79" s="48">
        <v>0</v>
      </c>
      <c r="EK79" s="48">
        <v>0</v>
      </c>
      <c r="EL79" s="48">
        <v>0</v>
      </c>
      <c r="EM79" s="48">
        <v>0</v>
      </c>
      <c r="EN79" s="48">
        <v>0</v>
      </c>
      <c r="EO79" s="48">
        <v>0</v>
      </c>
      <c r="EP79" s="48">
        <v>0</v>
      </c>
      <c r="EQ79" s="48">
        <v>0</v>
      </c>
      <c r="ER79" s="48">
        <v>0</v>
      </c>
      <c r="ES79" s="48">
        <v>0</v>
      </c>
      <c r="ET79" s="48">
        <v>0</v>
      </c>
      <c r="EU79" s="48">
        <v>0</v>
      </c>
      <c r="EV79" s="48">
        <v>0</v>
      </c>
      <c r="EW79" s="49">
        <f t="shared" si="5"/>
        <v>48589974.9318902</v>
      </c>
      <c r="EX79" s="46">
        <v>0</v>
      </c>
      <c r="EY79" s="46">
        <v>0</v>
      </c>
      <c r="EZ79" s="49">
        <f t="shared" si="6"/>
        <v>0</v>
      </c>
      <c r="FA79" s="46">
        <v>0</v>
      </c>
      <c r="FB79" s="49">
        <f t="shared" si="7"/>
        <v>0</v>
      </c>
      <c r="FC79" s="46">
        <v>70178036.8038874</v>
      </c>
      <c r="FD79" s="46">
        <v>432179.164300171</v>
      </c>
      <c r="FE79" s="49">
        <f t="shared" si="8"/>
        <v>70610215.9681876</v>
      </c>
      <c r="FF79" s="46">
        <v>9467413.80194791</v>
      </c>
      <c r="FG79" s="49">
        <f t="shared" si="9"/>
        <v>80077629.7701355</v>
      </c>
      <c r="FH79" s="46">
        <v>2871207.5449402</v>
      </c>
      <c r="FI79" s="50">
        <v>125796397.157086</v>
      </c>
      <c r="FJ79" s="4"/>
    </row>
    <row r="80" spans="1:166">
      <c r="A80" s="40"/>
      <c r="B80" s="41" t="s">
        <v>82</v>
      </c>
      <c r="C80" s="42" t="s">
        <v>243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19302.0134962451</v>
      </c>
      <c r="J80" s="48">
        <v>27486.2890934426</v>
      </c>
      <c r="K80" s="48">
        <v>6125.97612456512</v>
      </c>
      <c r="L80" s="48">
        <v>1891.7441114005</v>
      </c>
      <c r="M80" s="48">
        <v>10649.5243801606</v>
      </c>
      <c r="N80" s="48">
        <v>1213.25527905687</v>
      </c>
      <c r="O80" s="48">
        <v>0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>
        <v>0</v>
      </c>
      <c r="AK80" s="48">
        <v>0</v>
      </c>
      <c r="AL80" s="48">
        <v>492092.123051076</v>
      </c>
      <c r="AM80" s="48">
        <v>251002.838521101</v>
      </c>
      <c r="AN80" s="48">
        <v>184999.854760191</v>
      </c>
      <c r="AO80" s="48">
        <v>41498.8505475153</v>
      </c>
      <c r="AP80" s="48">
        <v>30238.3299607669</v>
      </c>
      <c r="AQ80" s="48">
        <v>58843.0179009879</v>
      </c>
      <c r="AR80" s="48">
        <v>423333.149993437</v>
      </c>
      <c r="AS80" s="48">
        <v>16697.6470302001</v>
      </c>
      <c r="AT80" s="48">
        <v>1255841.71904851</v>
      </c>
      <c r="AU80" s="48">
        <v>418208.126519482</v>
      </c>
      <c r="AV80" s="48">
        <v>14045.0548099837</v>
      </c>
      <c r="AW80" s="48">
        <v>22611.9915947233</v>
      </c>
      <c r="AX80" s="48">
        <v>1000380.15641634</v>
      </c>
      <c r="AY80" s="48">
        <v>210981.307765473</v>
      </c>
      <c r="AZ80" s="48">
        <v>5727.49030156715</v>
      </c>
      <c r="BA80" s="48">
        <v>17265.9560474914</v>
      </c>
      <c r="BB80" s="48">
        <v>1278.95875442399</v>
      </c>
      <c r="BC80" s="48">
        <v>427935.044007052</v>
      </c>
      <c r="BD80" s="48">
        <v>664572.093125798</v>
      </c>
      <c r="BE80" s="48">
        <v>259998.107575251</v>
      </c>
      <c r="BF80" s="48">
        <v>49759.8731313266</v>
      </c>
      <c r="BG80" s="48">
        <v>233438.053207952</v>
      </c>
      <c r="BH80" s="48">
        <v>81339.6436447418</v>
      </c>
      <c r="BI80" s="48">
        <v>101451.500528961</v>
      </c>
      <c r="BJ80" s="48">
        <v>31266.4160343303</v>
      </c>
      <c r="BK80" s="48">
        <v>92420.6437725987</v>
      </c>
      <c r="BL80" s="48">
        <v>0</v>
      </c>
      <c r="BM80" s="48">
        <v>0</v>
      </c>
      <c r="BN80" s="48">
        <v>0</v>
      </c>
      <c r="BO80" s="48">
        <v>0</v>
      </c>
      <c r="BP80" s="48">
        <v>0</v>
      </c>
      <c r="BQ80" s="48">
        <v>0</v>
      </c>
      <c r="BR80" s="48">
        <v>0</v>
      </c>
      <c r="BS80" s="48">
        <v>0</v>
      </c>
      <c r="BT80" s="48">
        <v>0</v>
      </c>
      <c r="BU80" s="48">
        <v>0</v>
      </c>
      <c r="BV80" s="48">
        <v>0</v>
      </c>
      <c r="BW80" s="48">
        <v>0</v>
      </c>
      <c r="BX80" s="48">
        <v>0</v>
      </c>
      <c r="BY80" s="48">
        <v>6523746.0589589</v>
      </c>
      <c r="BZ80" s="48">
        <v>0</v>
      </c>
      <c r="CA80" s="48">
        <v>0</v>
      </c>
      <c r="CB80" s="48">
        <v>821083.626738455</v>
      </c>
      <c r="CC80" s="48">
        <v>361979.040524421</v>
      </c>
      <c r="CD80" s="48">
        <v>1674.75592791762</v>
      </c>
      <c r="CE80" s="48">
        <v>51600.1882494092</v>
      </c>
      <c r="CF80" s="48">
        <v>43844.0170397123</v>
      </c>
      <c r="CG80" s="48">
        <v>41607.8054360502</v>
      </c>
      <c r="CH80" s="48">
        <v>23182.1261268512</v>
      </c>
      <c r="CI80" s="48">
        <v>313905.223313477</v>
      </c>
      <c r="CJ80" s="48">
        <v>35180.6922680448</v>
      </c>
      <c r="CK80" s="48">
        <v>161397.501483661</v>
      </c>
      <c r="CL80" s="48">
        <v>49745.8090418886</v>
      </c>
      <c r="CM80" s="48">
        <v>194142.260155813</v>
      </c>
      <c r="CN80" s="48">
        <v>306543.03640135</v>
      </c>
      <c r="CO80" s="48">
        <v>4201.46010148164</v>
      </c>
      <c r="CP80" s="48">
        <v>27282.9253990527</v>
      </c>
      <c r="CQ80" s="48">
        <v>405028.611698024</v>
      </c>
      <c r="CR80" s="48">
        <v>74936.3224751927</v>
      </c>
      <c r="CS80" s="48">
        <v>252908.727105163</v>
      </c>
      <c r="CT80" s="48">
        <v>34466.8556245056</v>
      </c>
      <c r="CU80" s="48">
        <v>1646.87013800158</v>
      </c>
      <c r="CV80" s="48">
        <v>65713.4282048355</v>
      </c>
      <c r="CW80" s="48">
        <v>0</v>
      </c>
      <c r="CX80" s="48">
        <v>4458.09027218592</v>
      </c>
      <c r="CY80" s="48">
        <v>0</v>
      </c>
      <c r="CZ80" s="48">
        <v>92873.9314874883</v>
      </c>
      <c r="DA80" s="48">
        <v>9609.50148311944</v>
      </c>
      <c r="DB80" s="48">
        <v>0</v>
      </c>
      <c r="DC80" s="48">
        <v>0</v>
      </c>
      <c r="DD80" s="48">
        <v>0</v>
      </c>
      <c r="DE80" s="48">
        <v>0</v>
      </c>
      <c r="DF80" s="48">
        <v>0</v>
      </c>
      <c r="DG80" s="48">
        <v>0</v>
      </c>
      <c r="DH80" s="48">
        <v>0</v>
      </c>
      <c r="DI80" s="48">
        <v>0</v>
      </c>
      <c r="DJ80" s="48">
        <v>0</v>
      </c>
      <c r="DK80" s="48">
        <v>0</v>
      </c>
      <c r="DL80" s="48">
        <v>0</v>
      </c>
      <c r="DM80" s="48">
        <v>0</v>
      </c>
      <c r="DN80" s="48">
        <v>0</v>
      </c>
      <c r="DO80" s="48">
        <v>0</v>
      </c>
      <c r="DP80" s="48">
        <v>0</v>
      </c>
      <c r="DQ80" s="48">
        <v>0</v>
      </c>
      <c r="DR80" s="48">
        <v>0</v>
      </c>
      <c r="DS80" s="48">
        <v>0</v>
      </c>
      <c r="DT80" s="48">
        <v>0</v>
      </c>
      <c r="DU80" s="48">
        <v>0</v>
      </c>
      <c r="DV80" s="48">
        <v>0</v>
      </c>
      <c r="DW80" s="48">
        <v>31.0298584791194</v>
      </c>
      <c r="DX80" s="48">
        <v>13.1401153676247</v>
      </c>
      <c r="DY80" s="48">
        <v>0</v>
      </c>
      <c r="DZ80" s="48">
        <v>0</v>
      </c>
      <c r="EA80" s="48">
        <v>0</v>
      </c>
      <c r="EB80" s="48">
        <v>0</v>
      </c>
      <c r="EC80" s="48">
        <v>0</v>
      </c>
      <c r="ED80" s="48">
        <v>0</v>
      </c>
      <c r="EE80" s="48">
        <v>15677.6834015208</v>
      </c>
      <c r="EF80" s="48">
        <v>0</v>
      </c>
      <c r="EG80" s="48">
        <v>0</v>
      </c>
      <c r="EH80" s="48">
        <v>0</v>
      </c>
      <c r="EI80" s="48">
        <v>0</v>
      </c>
      <c r="EJ80" s="48">
        <v>0</v>
      </c>
      <c r="EK80" s="48">
        <v>0</v>
      </c>
      <c r="EL80" s="48">
        <v>0</v>
      </c>
      <c r="EM80" s="48">
        <v>0</v>
      </c>
      <c r="EN80" s="48">
        <v>0.0299742080329445</v>
      </c>
      <c r="EO80" s="48">
        <v>0</v>
      </c>
      <c r="EP80" s="48">
        <v>0</v>
      </c>
      <c r="EQ80" s="48">
        <v>0</v>
      </c>
      <c r="ER80" s="48">
        <v>0.107500443948584</v>
      </c>
      <c r="ES80" s="48">
        <v>0</v>
      </c>
      <c r="ET80" s="48">
        <v>0</v>
      </c>
      <c r="EU80" s="48">
        <v>0</v>
      </c>
      <c r="EV80" s="48">
        <v>0</v>
      </c>
      <c r="EW80" s="49">
        <f t="shared" si="5"/>
        <v>16372377.6070412</v>
      </c>
      <c r="EX80" s="46">
        <v>0</v>
      </c>
      <c r="EY80" s="46">
        <v>0</v>
      </c>
      <c r="EZ80" s="49">
        <f t="shared" si="6"/>
        <v>0</v>
      </c>
      <c r="FA80" s="46">
        <v>0</v>
      </c>
      <c r="FB80" s="49">
        <f t="shared" si="7"/>
        <v>0</v>
      </c>
      <c r="FC80" s="46">
        <v>29766778.283755</v>
      </c>
      <c r="FD80" s="46">
        <v>340400.45061966</v>
      </c>
      <c r="FE80" s="49">
        <f t="shared" si="8"/>
        <v>30107178.7343746</v>
      </c>
      <c r="FF80" s="46">
        <v>7119386.39672913</v>
      </c>
      <c r="FG80" s="49">
        <f t="shared" si="9"/>
        <v>37226565.1311038</v>
      </c>
      <c r="FH80" s="46">
        <v>3854255.50002088</v>
      </c>
      <c r="FI80" s="50">
        <v>49744687.2381241</v>
      </c>
      <c r="FJ80" s="4"/>
    </row>
    <row r="81" spans="1:166">
      <c r="A81" s="40"/>
      <c r="B81" s="41" t="s">
        <v>83</v>
      </c>
      <c r="C81" s="42" t="s">
        <v>244</v>
      </c>
      <c r="D81" s="48">
        <v>5059401.24679851</v>
      </c>
      <c r="E81" s="48">
        <v>890579.889381984</v>
      </c>
      <c r="F81" s="48">
        <v>778258.560943037</v>
      </c>
      <c r="G81" s="48">
        <v>895886.2535829</v>
      </c>
      <c r="H81" s="48">
        <v>390593.87395412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>
        <v>0</v>
      </c>
      <c r="AX81" s="48">
        <v>0</v>
      </c>
      <c r="AY81" s="48">
        <v>0</v>
      </c>
      <c r="AZ81" s="48">
        <v>0</v>
      </c>
      <c r="BA81" s="48">
        <v>0</v>
      </c>
      <c r="BB81" s="48">
        <v>0</v>
      </c>
      <c r="BC81" s="48">
        <v>0</v>
      </c>
      <c r="BD81" s="48">
        <v>0</v>
      </c>
      <c r="BE81" s="48">
        <v>0</v>
      </c>
      <c r="BF81" s="48">
        <v>0</v>
      </c>
      <c r="BG81" s="48">
        <v>0</v>
      </c>
      <c r="BH81" s="48">
        <v>0</v>
      </c>
      <c r="BI81" s="48">
        <v>0</v>
      </c>
      <c r="BJ81" s="48">
        <v>0</v>
      </c>
      <c r="BK81" s="48">
        <v>0</v>
      </c>
      <c r="BL81" s="48">
        <v>0</v>
      </c>
      <c r="BM81" s="48">
        <v>0</v>
      </c>
      <c r="BN81" s="48">
        <v>0</v>
      </c>
      <c r="BO81" s="48">
        <v>0</v>
      </c>
      <c r="BP81" s="48">
        <v>0</v>
      </c>
      <c r="BQ81" s="48">
        <v>0</v>
      </c>
      <c r="BR81" s="48">
        <v>0</v>
      </c>
      <c r="BS81" s="48">
        <v>0</v>
      </c>
      <c r="BT81" s="48">
        <v>0</v>
      </c>
      <c r="BU81" s="48">
        <v>0</v>
      </c>
      <c r="BV81" s="48">
        <v>0</v>
      </c>
      <c r="BW81" s="48">
        <v>0</v>
      </c>
      <c r="BX81" s="48">
        <v>0</v>
      </c>
      <c r="BY81" s="48">
        <v>0</v>
      </c>
      <c r="BZ81" s="48">
        <v>3726004.8726745</v>
      </c>
      <c r="CA81" s="48">
        <v>0</v>
      </c>
      <c r="CB81" s="48">
        <v>0</v>
      </c>
      <c r="CC81" s="48">
        <v>0</v>
      </c>
      <c r="CD81" s="48">
        <v>0</v>
      </c>
      <c r="CE81" s="48">
        <v>0</v>
      </c>
      <c r="CF81" s="48">
        <v>0</v>
      </c>
      <c r="CG81" s="48">
        <v>7954.65317945579</v>
      </c>
      <c r="CH81" s="48">
        <v>6478.23635282436</v>
      </c>
      <c r="CI81" s="48">
        <v>0</v>
      </c>
      <c r="CJ81" s="48">
        <v>2.89261327536414</v>
      </c>
      <c r="CK81" s="48">
        <v>0</v>
      </c>
      <c r="CL81" s="48">
        <v>0</v>
      </c>
      <c r="CM81" s="48">
        <v>0</v>
      </c>
      <c r="CN81" s="48">
        <v>0</v>
      </c>
      <c r="CO81" s="48">
        <v>0</v>
      </c>
      <c r="CP81" s="48">
        <v>0</v>
      </c>
      <c r="CQ81" s="48">
        <v>0</v>
      </c>
      <c r="CR81" s="48">
        <v>0</v>
      </c>
      <c r="CS81" s="48">
        <v>0</v>
      </c>
      <c r="CT81" s="48">
        <v>0</v>
      </c>
      <c r="CU81" s="48">
        <v>0</v>
      </c>
      <c r="CV81" s="48">
        <v>12170.7491096027</v>
      </c>
      <c r="CW81" s="48">
        <v>0</v>
      </c>
      <c r="CX81" s="48">
        <v>0</v>
      </c>
      <c r="CY81" s="48">
        <v>0</v>
      </c>
      <c r="CZ81" s="48">
        <v>0</v>
      </c>
      <c r="DA81" s="48">
        <v>0</v>
      </c>
      <c r="DB81" s="48">
        <v>0</v>
      </c>
      <c r="DC81" s="48">
        <v>0</v>
      </c>
      <c r="DD81" s="48">
        <v>0</v>
      </c>
      <c r="DE81" s="48">
        <v>0</v>
      </c>
      <c r="DF81" s="48">
        <v>0</v>
      </c>
      <c r="DG81" s="48">
        <v>0</v>
      </c>
      <c r="DH81" s="48">
        <v>0</v>
      </c>
      <c r="DI81" s="48">
        <v>0</v>
      </c>
      <c r="DJ81" s="48">
        <v>0</v>
      </c>
      <c r="DK81" s="48">
        <v>0</v>
      </c>
      <c r="DL81" s="48">
        <v>0</v>
      </c>
      <c r="DM81" s="48">
        <v>0</v>
      </c>
      <c r="DN81" s="48">
        <v>0</v>
      </c>
      <c r="DO81" s="48">
        <v>0</v>
      </c>
      <c r="DP81" s="48">
        <v>0</v>
      </c>
      <c r="DQ81" s="48">
        <v>0</v>
      </c>
      <c r="DR81" s="48">
        <v>0</v>
      </c>
      <c r="DS81" s="48">
        <v>0</v>
      </c>
      <c r="DT81" s="48">
        <v>0</v>
      </c>
      <c r="DU81" s="48">
        <v>0</v>
      </c>
      <c r="DV81" s="48">
        <v>0</v>
      </c>
      <c r="DW81" s="48">
        <v>0</v>
      </c>
      <c r="DX81" s="48">
        <v>0</v>
      </c>
      <c r="DY81" s="48">
        <v>0</v>
      </c>
      <c r="DZ81" s="48">
        <v>0</v>
      </c>
      <c r="EA81" s="48">
        <v>0</v>
      </c>
      <c r="EB81" s="48">
        <v>0</v>
      </c>
      <c r="EC81" s="48">
        <v>0</v>
      </c>
      <c r="ED81" s="48">
        <v>0</v>
      </c>
      <c r="EE81" s="48">
        <v>2082.39172296165</v>
      </c>
      <c r="EF81" s="48">
        <v>0</v>
      </c>
      <c r="EG81" s="48">
        <v>0</v>
      </c>
      <c r="EH81" s="48">
        <v>0</v>
      </c>
      <c r="EI81" s="48">
        <v>27308.5126509397</v>
      </c>
      <c r="EJ81" s="48">
        <v>97560.2256989863</v>
      </c>
      <c r="EK81" s="48">
        <v>0</v>
      </c>
      <c r="EL81" s="48">
        <v>0</v>
      </c>
      <c r="EM81" s="48">
        <v>0</v>
      </c>
      <c r="EN81" s="48">
        <v>0</v>
      </c>
      <c r="EO81" s="48">
        <v>0</v>
      </c>
      <c r="EP81" s="48">
        <v>0</v>
      </c>
      <c r="EQ81" s="48">
        <v>0</v>
      </c>
      <c r="ER81" s="48">
        <v>0.142079852868721</v>
      </c>
      <c r="ES81" s="48">
        <v>390.94894266955</v>
      </c>
      <c r="ET81" s="48">
        <v>0</v>
      </c>
      <c r="EU81" s="48">
        <v>0</v>
      </c>
      <c r="EV81" s="48">
        <v>0</v>
      </c>
      <c r="EW81" s="49">
        <f t="shared" si="5"/>
        <v>11894673.4496856</v>
      </c>
      <c r="EX81" s="46">
        <v>19359.2207314903</v>
      </c>
      <c r="EY81" s="46">
        <v>27093.696932547</v>
      </c>
      <c r="EZ81" s="49">
        <f t="shared" si="6"/>
        <v>46452.9176640373</v>
      </c>
      <c r="FA81" s="46">
        <v>0</v>
      </c>
      <c r="FB81" s="49">
        <f t="shared" si="7"/>
        <v>46452.9176640373</v>
      </c>
      <c r="FC81" s="46">
        <v>15762394.2732686</v>
      </c>
      <c r="FD81" s="46">
        <v>101450.292828719</v>
      </c>
      <c r="FE81" s="49">
        <f t="shared" si="8"/>
        <v>15863844.5660973</v>
      </c>
      <c r="FF81" s="46">
        <v>2921190.02084453</v>
      </c>
      <c r="FG81" s="49">
        <f t="shared" si="9"/>
        <v>18831487.5046059</v>
      </c>
      <c r="FH81" s="46">
        <v>527017.445329288</v>
      </c>
      <c r="FI81" s="50">
        <v>30199143.5089622</v>
      </c>
      <c r="FJ81" s="4"/>
    </row>
    <row r="82" spans="1:166">
      <c r="A82" s="40"/>
      <c r="B82" s="41" t="s">
        <v>84</v>
      </c>
      <c r="C82" s="42" t="s">
        <v>245</v>
      </c>
      <c r="D82" s="48">
        <v>153164.51391251</v>
      </c>
      <c r="E82" s="48">
        <v>3114.76406462193</v>
      </c>
      <c r="F82" s="48">
        <v>204639.818272697</v>
      </c>
      <c r="G82" s="48">
        <v>329881.763068838</v>
      </c>
      <c r="H82" s="48">
        <v>23607.6646467571</v>
      </c>
      <c r="I82" s="48">
        <v>54184.3141055271</v>
      </c>
      <c r="J82" s="48">
        <v>688984.024247485</v>
      </c>
      <c r="K82" s="48">
        <v>48914.8742225567</v>
      </c>
      <c r="L82" s="48">
        <v>105149.298042355</v>
      </c>
      <c r="M82" s="48">
        <v>603585.427396773</v>
      </c>
      <c r="N82" s="48">
        <v>71545.3866202911</v>
      </c>
      <c r="O82" s="48">
        <v>17662.5170796845</v>
      </c>
      <c r="P82" s="48">
        <v>31421.2280495254</v>
      </c>
      <c r="Q82" s="48">
        <v>18399.7295634917</v>
      </c>
      <c r="R82" s="48">
        <v>4914.48986892595</v>
      </c>
      <c r="S82" s="48">
        <v>63278.3353758152</v>
      </c>
      <c r="T82" s="48">
        <v>8192.38455075151</v>
      </c>
      <c r="U82" s="48">
        <v>126483.444408842</v>
      </c>
      <c r="V82" s="48">
        <v>24938.4896306049</v>
      </c>
      <c r="W82" s="48">
        <v>51228.9064231344</v>
      </c>
      <c r="X82" s="48">
        <v>31360.0458388957</v>
      </c>
      <c r="Y82" s="48">
        <v>221445.598095017</v>
      </c>
      <c r="Z82" s="48">
        <v>102314.989829612</v>
      </c>
      <c r="AA82" s="48">
        <v>120843.750999532</v>
      </c>
      <c r="AB82" s="48">
        <v>47132.7848608393</v>
      </c>
      <c r="AC82" s="48">
        <v>88993.6960529791</v>
      </c>
      <c r="AD82" s="48">
        <v>671287.089465986</v>
      </c>
      <c r="AE82" s="48">
        <v>94345.0673895847</v>
      </c>
      <c r="AF82" s="48">
        <v>29421.3470917164</v>
      </c>
      <c r="AG82" s="48">
        <v>48311.3438584566</v>
      </c>
      <c r="AH82" s="48">
        <v>142557.229550076</v>
      </c>
      <c r="AI82" s="48">
        <v>278619.468694549</v>
      </c>
      <c r="AJ82" s="48">
        <v>535835.22208456</v>
      </c>
      <c r="AK82" s="48">
        <v>31102.9491157195</v>
      </c>
      <c r="AL82" s="48">
        <v>83165.0909097117</v>
      </c>
      <c r="AM82" s="48">
        <v>16403.6517001703</v>
      </c>
      <c r="AN82" s="48">
        <v>774025.642758922</v>
      </c>
      <c r="AO82" s="48">
        <v>1054363.43663209</v>
      </c>
      <c r="AP82" s="48">
        <v>24139.0152865193</v>
      </c>
      <c r="AQ82" s="48">
        <v>362488.887490038</v>
      </c>
      <c r="AR82" s="48">
        <v>11199.7547193502</v>
      </c>
      <c r="AS82" s="48">
        <v>35599.8560767635</v>
      </c>
      <c r="AT82" s="48">
        <v>34565.7156430446</v>
      </c>
      <c r="AU82" s="48">
        <v>136999.408844401</v>
      </c>
      <c r="AV82" s="48">
        <v>3057.57304152461</v>
      </c>
      <c r="AW82" s="48">
        <v>16277.2518700234</v>
      </c>
      <c r="AX82" s="48">
        <v>29672.4986147286</v>
      </c>
      <c r="AY82" s="48">
        <v>326076.672682177</v>
      </c>
      <c r="AZ82" s="48">
        <v>22937.7908639095</v>
      </c>
      <c r="BA82" s="48">
        <v>322824.963226439</v>
      </c>
      <c r="BB82" s="48">
        <v>98346.8157649538</v>
      </c>
      <c r="BC82" s="48">
        <v>16063.6055738946</v>
      </c>
      <c r="BD82" s="48">
        <v>188743.287943825</v>
      </c>
      <c r="BE82" s="48">
        <v>24991.5734719356</v>
      </c>
      <c r="BF82" s="48">
        <v>13575.4489705112</v>
      </c>
      <c r="BG82" s="48">
        <v>25347.4436620754</v>
      </c>
      <c r="BH82" s="48">
        <v>354210.49726305</v>
      </c>
      <c r="BI82" s="48">
        <v>449827.159315661</v>
      </c>
      <c r="BJ82" s="48">
        <v>4943.93325694796</v>
      </c>
      <c r="BK82" s="48">
        <v>2480.36815782659</v>
      </c>
      <c r="BL82" s="48">
        <v>1183.23261109248</v>
      </c>
      <c r="BM82" s="48">
        <v>102571.47840718</v>
      </c>
      <c r="BN82" s="48">
        <v>5750.46374030831</v>
      </c>
      <c r="BO82" s="48">
        <v>29993.9442568249</v>
      </c>
      <c r="BP82" s="48">
        <v>5186.13605295622</v>
      </c>
      <c r="BQ82" s="48">
        <v>623443.197711241</v>
      </c>
      <c r="BR82" s="48">
        <v>19786.4684960278</v>
      </c>
      <c r="BS82" s="48">
        <v>409153.334361469</v>
      </c>
      <c r="BT82" s="48">
        <v>252490.063626252</v>
      </c>
      <c r="BU82" s="48">
        <v>540883.105486006</v>
      </c>
      <c r="BV82" s="48">
        <v>519393.698093042</v>
      </c>
      <c r="BW82" s="48">
        <v>2630166.33930204</v>
      </c>
      <c r="BX82" s="48">
        <v>742131.310271174</v>
      </c>
      <c r="BY82" s="48">
        <v>1413871.24717488</v>
      </c>
      <c r="BZ82" s="48">
        <v>207385.973797826</v>
      </c>
      <c r="CA82" s="48">
        <v>16457878.2098899</v>
      </c>
      <c r="CB82" s="48">
        <v>1665149.60775478</v>
      </c>
      <c r="CC82" s="48">
        <v>1581184.18148863</v>
      </c>
      <c r="CD82" s="48">
        <v>298068.547272188</v>
      </c>
      <c r="CE82" s="48">
        <v>431111.648143954</v>
      </c>
      <c r="CF82" s="48">
        <v>194829.461841071</v>
      </c>
      <c r="CG82" s="48">
        <v>686692.366028563</v>
      </c>
      <c r="CH82" s="48">
        <v>1210599.83189863</v>
      </c>
      <c r="CI82" s="48">
        <v>184335.839619731</v>
      </c>
      <c r="CJ82" s="48">
        <v>630034.121742063</v>
      </c>
      <c r="CK82" s="48">
        <v>630738.95463482</v>
      </c>
      <c r="CL82" s="48">
        <v>441368.061939999</v>
      </c>
      <c r="CM82" s="48">
        <v>259799.598724751</v>
      </c>
      <c r="CN82" s="48">
        <v>561424.822464087</v>
      </c>
      <c r="CO82" s="48">
        <v>1028758.83040333</v>
      </c>
      <c r="CP82" s="48">
        <v>502299.785142401</v>
      </c>
      <c r="CQ82" s="48">
        <v>14437581.2162941</v>
      </c>
      <c r="CR82" s="48">
        <v>382776.359298039</v>
      </c>
      <c r="CS82" s="48">
        <v>1059901.15665729</v>
      </c>
      <c r="CT82" s="48">
        <v>31207.4425662404</v>
      </c>
      <c r="CU82" s="48">
        <v>69745.9406803956</v>
      </c>
      <c r="CV82" s="48">
        <v>80414.9151606487</v>
      </c>
      <c r="CW82" s="48">
        <v>181940.930822327</v>
      </c>
      <c r="CX82" s="48">
        <v>0</v>
      </c>
      <c r="CY82" s="48">
        <v>94365.578334278</v>
      </c>
      <c r="CZ82" s="48">
        <v>2337539.06384964</v>
      </c>
      <c r="DA82" s="48">
        <v>2173945.86973207</v>
      </c>
      <c r="DB82" s="48">
        <v>2236261.45042151</v>
      </c>
      <c r="DC82" s="48">
        <v>1471653.02029059</v>
      </c>
      <c r="DD82" s="48">
        <v>1673.13378278069</v>
      </c>
      <c r="DE82" s="48">
        <v>49315.1358580213</v>
      </c>
      <c r="DF82" s="48">
        <v>2620.79529317037</v>
      </c>
      <c r="DG82" s="48">
        <v>7976.62637047395</v>
      </c>
      <c r="DH82" s="48">
        <v>13921.2147103999</v>
      </c>
      <c r="DI82" s="48">
        <v>61957.4643032587</v>
      </c>
      <c r="DJ82" s="48">
        <v>10.2450883666587</v>
      </c>
      <c r="DK82" s="48">
        <v>738.861275926035</v>
      </c>
      <c r="DL82" s="48">
        <v>252687.287022189</v>
      </c>
      <c r="DM82" s="48">
        <v>367427.291098508</v>
      </c>
      <c r="DN82" s="48">
        <v>7420.07777494476</v>
      </c>
      <c r="DO82" s="48">
        <v>21374.5769783057</v>
      </c>
      <c r="DP82" s="48">
        <v>261938.770392237</v>
      </c>
      <c r="DQ82" s="48">
        <v>310601.394785137</v>
      </c>
      <c r="DR82" s="48">
        <v>49352.2528883882</v>
      </c>
      <c r="DS82" s="48">
        <v>162650.122677447</v>
      </c>
      <c r="DT82" s="48">
        <v>115883.059338964</v>
      </c>
      <c r="DU82" s="48">
        <v>146.401583969126</v>
      </c>
      <c r="DV82" s="48">
        <v>87.2649454290725</v>
      </c>
      <c r="DW82" s="48">
        <v>1756.71643350806</v>
      </c>
      <c r="DX82" s="48">
        <v>123.661088632597</v>
      </c>
      <c r="DY82" s="48">
        <v>1831569.88795764</v>
      </c>
      <c r="DZ82" s="48">
        <v>94040.9461078144</v>
      </c>
      <c r="EA82" s="48">
        <v>12695.0515184727</v>
      </c>
      <c r="EB82" s="48">
        <v>8407.72515649566</v>
      </c>
      <c r="EC82" s="48">
        <v>1893.61695686918</v>
      </c>
      <c r="ED82" s="48">
        <v>3565.88705995229</v>
      </c>
      <c r="EE82" s="48">
        <v>4540.11553683529</v>
      </c>
      <c r="EF82" s="48">
        <v>133633.807094021</v>
      </c>
      <c r="EG82" s="48">
        <v>19927.8991421072</v>
      </c>
      <c r="EH82" s="48">
        <v>1353.59965857003</v>
      </c>
      <c r="EI82" s="48">
        <v>149.157524575782</v>
      </c>
      <c r="EJ82" s="48">
        <v>7520.52589158753</v>
      </c>
      <c r="EK82" s="48">
        <v>18308.6751270291</v>
      </c>
      <c r="EL82" s="48">
        <v>195447.693263429</v>
      </c>
      <c r="EM82" s="48">
        <v>109657.401799694</v>
      </c>
      <c r="EN82" s="48">
        <v>16624988.7960991</v>
      </c>
      <c r="EO82" s="48">
        <v>9607.24946611526</v>
      </c>
      <c r="EP82" s="48">
        <v>957.248044155805</v>
      </c>
      <c r="EQ82" s="48">
        <v>2094.55282874442</v>
      </c>
      <c r="ER82" s="48">
        <v>1390.80544438073</v>
      </c>
      <c r="ES82" s="48">
        <v>6019.3220066451</v>
      </c>
      <c r="ET82" s="48">
        <v>3677.79442959305</v>
      </c>
      <c r="EU82" s="48">
        <v>0</v>
      </c>
      <c r="EV82" s="48">
        <v>11440.2883116358</v>
      </c>
      <c r="EW82" s="49">
        <f t="shared" si="5"/>
        <v>89126736.506819</v>
      </c>
      <c r="EX82" s="46">
        <v>355137.467586504</v>
      </c>
      <c r="EY82" s="46">
        <v>2399488.62907031</v>
      </c>
      <c r="EZ82" s="49">
        <f t="shared" si="6"/>
        <v>2754626.09665681</v>
      </c>
      <c r="FA82" s="46">
        <v>0</v>
      </c>
      <c r="FB82" s="49">
        <f t="shared" si="7"/>
        <v>2754626.09665681</v>
      </c>
      <c r="FC82" s="46">
        <v>64573235.3357003</v>
      </c>
      <c r="FD82" s="46">
        <v>1147262.52200835</v>
      </c>
      <c r="FE82" s="49">
        <f t="shared" si="8"/>
        <v>65720497.8577087</v>
      </c>
      <c r="FF82" s="46">
        <v>26650519.8212362</v>
      </c>
      <c r="FG82" s="49">
        <f t="shared" si="9"/>
        <v>95125643.7756017</v>
      </c>
      <c r="FH82" s="46">
        <v>41119553.2449596</v>
      </c>
      <c r="FI82" s="50">
        <v>143132827.037461</v>
      </c>
      <c r="FJ82" s="4"/>
    </row>
    <row r="83" spans="1:166">
      <c r="A83" s="40"/>
      <c r="B83" s="41" t="s">
        <v>85</v>
      </c>
      <c r="C83" s="42" t="s">
        <v>246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96775.2437706535</v>
      </c>
      <c r="J83" s="48">
        <v>3304.80402518796</v>
      </c>
      <c r="K83" s="48">
        <v>42614.6173779273</v>
      </c>
      <c r="L83" s="48">
        <v>173228.387649417</v>
      </c>
      <c r="M83" s="48">
        <v>218144.682117628</v>
      </c>
      <c r="N83" s="48">
        <v>651.655286397546</v>
      </c>
      <c r="O83" s="48">
        <v>0</v>
      </c>
      <c r="P83" s="48">
        <v>0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0</v>
      </c>
      <c r="W83" s="48">
        <v>0</v>
      </c>
      <c r="X83" s="48"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>
        <v>0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>
        <v>0</v>
      </c>
      <c r="AU83" s="48">
        <v>0</v>
      </c>
      <c r="AV83" s="48">
        <v>0</v>
      </c>
      <c r="AW83" s="48">
        <v>0</v>
      </c>
      <c r="AX83" s="48">
        <v>0</v>
      </c>
      <c r="AY83" s="48">
        <v>0</v>
      </c>
      <c r="AZ83" s="48">
        <v>0</v>
      </c>
      <c r="BA83" s="48">
        <v>0</v>
      </c>
      <c r="BB83" s="48">
        <v>0</v>
      </c>
      <c r="BC83" s="48">
        <v>0</v>
      </c>
      <c r="BD83" s="48">
        <v>0</v>
      </c>
      <c r="BE83" s="48">
        <v>0</v>
      </c>
      <c r="BF83" s="48">
        <v>0</v>
      </c>
      <c r="BG83" s="48">
        <v>0</v>
      </c>
      <c r="BH83" s="48">
        <v>0</v>
      </c>
      <c r="BI83" s="48">
        <v>0</v>
      </c>
      <c r="BJ83" s="48">
        <v>0</v>
      </c>
      <c r="BK83" s="48">
        <v>0</v>
      </c>
      <c r="BL83" s="48">
        <v>0</v>
      </c>
      <c r="BM83" s="48">
        <v>0</v>
      </c>
      <c r="BN83" s="48">
        <v>0</v>
      </c>
      <c r="BO83" s="48">
        <v>0</v>
      </c>
      <c r="BP83" s="48">
        <v>0</v>
      </c>
      <c r="BQ83" s="48">
        <v>0</v>
      </c>
      <c r="BR83" s="48">
        <v>0</v>
      </c>
      <c r="BS83" s="48">
        <v>0</v>
      </c>
      <c r="BT83" s="48">
        <v>697412.044334955</v>
      </c>
      <c r="BU83" s="48">
        <v>0</v>
      </c>
      <c r="BV83" s="48">
        <v>0</v>
      </c>
      <c r="BW83" s="48">
        <v>0</v>
      </c>
      <c r="BX83" s="48">
        <v>3751137.0639077</v>
      </c>
      <c r="BY83" s="48">
        <v>0</v>
      </c>
      <c r="BZ83" s="48">
        <v>451841.880514458</v>
      </c>
      <c r="CA83" s="48">
        <v>186959.140457071</v>
      </c>
      <c r="CB83" s="48">
        <v>33370543.1544618</v>
      </c>
      <c r="CC83" s="48">
        <v>525788.091564899</v>
      </c>
      <c r="CD83" s="48">
        <v>112737.00105497</v>
      </c>
      <c r="CE83" s="48">
        <v>0</v>
      </c>
      <c r="CF83" s="48">
        <v>13839.3957821842</v>
      </c>
      <c r="CG83" s="48">
        <v>0</v>
      </c>
      <c r="CH83" s="48">
        <v>0</v>
      </c>
      <c r="CI83" s="48">
        <v>0</v>
      </c>
      <c r="CJ83" s="48">
        <v>0</v>
      </c>
      <c r="CK83" s="48">
        <v>0</v>
      </c>
      <c r="CL83" s="48">
        <v>0</v>
      </c>
      <c r="CM83" s="48">
        <v>0</v>
      </c>
      <c r="CN83" s="48">
        <v>72882.0465726062</v>
      </c>
      <c r="CO83" s="48">
        <v>0</v>
      </c>
      <c r="CP83" s="48">
        <v>0</v>
      </c>
      <c r="CQ83" s="48">
        <v>0</v>
      </c>
      <c r="CR83" s="48">
        <v>0</v>
      </c>
      <c r="CS83" s="48">
        <v>0</v>
      </c>
      <c r="CT83" s="48">
        <v>0</v>
      </c>
      <c r="CU83" s="48">
        <v>0</v>
      </c>
      <c r="CV83" s="48">
        <v>0</v>
      </c>
      <c r="CW83" s="48">
        <v>0</v>
      </c>
      <c r="CX83" s="48">
        <v>0</v>
      </c>
      <c r="CY83" s="48">
        <v>0</v>
      </c>
      <c r="CZ83" s="48">
        <v>0</v>
      </c>
      <c r="DA83" s="48">
        <v>0</v>
      </c>
      <c r="DB83" s="48">
        <v>0</v>
      </c>
      <c r="DC83" s="48">
        <v>0</v>
      </c>
      <c r="DD83" s="48">
        <v>0</v>
      </c>
      <c r="DE83" s="48">
        <v>0</v>
      </c>
      <c r="DF83" s="48">
        <v>0</v>
      </c>
      <c r="DG83" s="48">
        <v>0</v>
      </c>
      <c r="DH83" s="48">
        <v>412511.743331813</v>
      </c>
      <c r="DI83" s="48">
        <v>2904086.64542823</v>
      </c>
      <c r="DJ83" s="48">
        <v>0</v>
      </c>
      <c r="DK83" s="48">
        <v>0</v>
      </c>
      <c r="DL83" s="48">
        <v>0</v>
      </c>
      <c r="DM83" s="48">
        <v>0</v>
      </c>
      <c r="DN83" s="48">
        <v>0</v>
      </c>
      <c r="DO83" s="48">
        <v>0</v>
      </c>
      <c r="DP83" s="48">
        <v>0</v>
      </c>
      <c r="DQ83" s="48">
        <v>0</v>
      </c>
      <c r="DR83" s="48">
        <v>0</v>
      </c>
      <c r="DS83" s="48">
        <v>0</v>
      </c>
      <c r="DT83" s="48">
        <v>0</v>
      </c>
      <c r="DU83" s="48">
        <v>0</v>
      </c>
      <c r="DV83" s="48">
        <v>0</v>
      </c>
      <c r="DW83" s="48">
        <v>0</v>
      </c>
      <c r="DX83" s="48">
        <v>0</v>
      </c>
      <c r="DY83" s="48">
        <v>0</v>
      </c>
      <c r="DZ83" s="48">
        <v>0</v>
      </c>
      <c r="EA83" s="48">
        <v>0</v>
      </c>
      <c r="EB83" s="48">
        <v>0</v>
      </c>
      <c r="EC83" s="48">
        <v>0</v>
      </c>
      <c r="ED83" s="48">
        <v>0</v>
      </c>
      <c r="EE83" s="48">
        <v>187113.991744378</v>
      </c>
      <c r="EF83" s="48">
        <v>0</v>
      </c>
      <c r="EG83" s="48">
        <v>0</v>
      </c>
      <c r="EH83" s="48">
        <v>0</v>
      </c>
      <c r="EI83" s="48">
        <v>0</v>
      </c>
      <c r="EJ83" s="48">
        <v>0</v>
      </c>
      <c r="EK83" s="48">
        <v>0</v>
      </c>
      <c r="EL83" s="48">
        <v>0</v>
      </c>
      <c r="EM83" s="48">
        <v>0</v>
      </c>
      <c r="EN83" s="48">
        <v>0</v>
      </c>
      <c r="EO83" s="48">
        <v>0</v>
      </c>
      <c r="EP83" s="48">
        <v>0</v>
      </c>
      <c r="EQ83" s="48">
        <v>0</v>
      </c>
      <c r="ER83" s="48">
        <v>0</v>
      </c>
      <c r="ES83" s="48">
        <v>0</v>
      </c>
      <c r="ET83" s="48">
        <v>0</v>
      </c>
      <c r="EU83" s="48">
        <v>0</v>
      </c>
      <c r="EV83" s="48">
        <v>0</v>
      </c>
      <c r="EW83" s="49">
        <f t="shared" si="5"/>
        <v>43221571.5893823</v>
      </c>
      <c r="EX83" s="46">
        <v>6163873.42828452</v>
      </c>
      <c r="EY83" s="46">
        <v>97404657.3335893</v>
      </c>
      <c r="EZ83" s="49">
        <f t="shared" si="6"/>
        <v>103568530.761874</v>
      </c>
      <c r="FA83" s="46">
        <v>0</v>
      </c>
      <c r="FB83" s="49">
        <f t="shared" si="7"/>
        <v>103568530.761874</v>
      </c>
      <c r="FC83" s="46">
        <v>252316662.094073</v>
      </c>
      <c r="FD83" s="46">
        <v>2272371.65523061</v>
      </c>
      <c r="FE83" s="49">
        <f t="shared" si="8"/>
        <v>254589033.749304</v>
      </c>
      <c r="FF83" s="46">
        <v>11785596.2743363</v>
      </c>
      <c r="FG83" s="49">
        <f t="shared" si="9"/>
        <v>369943160.785514</v>
      </c>
      <c r="FH83" s="46">
        <v>36084329.4357362</v>
      </c>
      <c r="FI83" s="50">
        <v>377080402.93916</v>
      </c>
      <c r="FJ83" s="4"/>
    </row>
    <row r="84" spans="1:166">
      <c r="A84" s="40"/>
      <c r="B84" s="41" t="s">
        <v>86</v>
      </c>
      <c r="C84" s="42" t="s">
        <v>247</v>
      </c>
      <c r="D84" s="48">
        <v>463677.089279733</v>
      </c>
      <c r="E84" s="48">
        <v>27793.2530541269</v>
      </c>
      <c r="F84" s="48">
        <v>136387.932763622</v>
      </c>
      <c r="G84" s="48">
        <v>655516.52759642</v>
      </c>
      <c r="H84" s="48">
        <v>152615.408986079</v>
      </c>
      <c r="I84" s="48">
        <v>107334.515742305</v>
      </c>
      <c r="J84" s="48">
        <v>21204.1305178188</v>
      </c>
      <c r="K84" s="48">
        <v>134724.209492338</v>
      </c>
      <c r="L84" s="48">
        <v>420109.704361767</v>
      </c>
      <c r="M84" s="48">
        <v>488676.855374134</v>
      </c>
      <c r="N84" s="48">
        <v>141264.544437017</v>
      </c>
      <c r="O84" s="48">
        <v>25840.2355796262</v>
      </c>
      <c r="P84" s="48">
        <v>11080.2123243649</v>
      </c>
      <c r="Q84" s="48">
        <v>3255.4521178105</v>
      </c>
      <c r="R84" s="48">
        <v>799.672058962437</v>
      </c>
      <c r="S84" s="48">
        <v>75728.7883194856</v>
      </c>
      <c r="T84" s="48">
        <v>9392.39674974531</v>
      </c>
      <c r="U84" s="48">
        <v>33478.5967387072</v>
      </c>
      <c r="V84" s="48">
        <v>2368.78091808358</v>
      </c>
      <c r="W84" s="48">
        <v>31118.6855285472</v>
      </c>
      <c r="X84" s="48">
        <v>5238.58959008279</v>
      </c>
      <c r="Y84" s="48">
        <v>23406.9770277323</v>
      </c>
      <c r="Z84" s="48">
        <v>11105.7385542565</v>
      </c>
      <c r="AA84" s="48">
        <v>8073.51111196678</v>
      </c>
      <c r="AB84" s="48">
        <v>7034.17777233284</v>
      </c>
      <c r="AC84" s="48">
        <v>1523.40336747228</v>
      </c>
      <c r="AD84" s="48">
        <v>68857.3266847821</v>
      </c>
      <c r="AE84" s="48">
        <v>1088.79571792063</v>
      </c>
      <c r="AF84" s="48">
        <v>2298.01521802557</v>
      </c>
      <c r="AG84" s="48">
        <v>6502.0698727758</v>
      </c>
      <c r="AH84" s="48">
        <v>7442.49153270712</v>
      </c>
      <c r="AI84" s="48">
        <v>158290.54254666</v>
      </c>
      <c r="AJ84" s="48">
        <v>13249.1999936466</v>
      </c>
      <c r="AK84" s="48">
        <v>11170.4958491087</v>
      </c>
      <c r="AL84" s="48">
        <v>28719.7142130872</v>
      </c>
      <c r="AM84" s="48">
        <v>88104.215676669</v>
      </c>
      <c r="AN84" s="48">
        <v>13743.2656552256</v>
      </c>
      <c r="AO84" s="48">
        <v>7933.45074646694</v>
      </c>
      <c r="AP84" s="48">
        <v>117424.832256621</v>
      </c>
      <c r="AQ84" s="48">
        <v>19486.0890614973</v>
      </c>
      <c r="AR84" s="48">
        <v>4292.50386985861</v>
      </c>
      <c r="AS84" s="48">
        <v>2884.40944100167</v>
      </c>
      <c r="AT84" s="48">
        <v>12418.1939585558</v>
      </c>
      <c r="AU84" s="48">
        <v>6081.04038930794</v>
      </c>
      <c r="AV84" s="48">
        <v>2983.75841447438</v>
      </c>
      <c r="AW84" s="48">
        <v>14642.6825960387</v>
      </c>
      <c r="AX84" s="48">
        <v>236364.496704165</v>
      </c>
      <c r="AY84" s="48">
        <v>21888.3983458676</v>
      </c>
      <c r="AZ84" s="48">
        <v>5595.2820704559</v>
      </c>
      <c r="BA84" s="48">
        <v>37628.9094884528</v>
      </c>
      <c r="BB84" s="48">
        <v>11011.5692945435</v>
      </c>
      <c r="BC84" s="48">
        <v>35810.5842897498</v>
      </c>
      <c r="BD84" s="48">
        <v>119439.627581724</v>
      </c>
      <c r="BE84" s="48">
        <v>23761.2127445927</v>
      </c>
      <c r="BF84" s="48">
        <v>1863023.20297624</v>
      </c>
      <c r="BG84" s="48">
        <v>42901.4581698661</v>
      </c>
      <c r="BH84" s="48">
        <v>143751.18146042</v>
      </c>
      <c r="BI84" s="48">
        <v>10189.5586339626</v>
      </c>
      <c r="BJ84" s="48">
        <v>10697.055214212</v>
      </c>
      <c r="BK84" s="48">
        <v>7793.17811091267</v>
      </c>
      <c r="BL84" s="48">
        <v>5121.9012984605</v>
      </c>
      <c r="BM84" s="48">
        <v>164609.321930654</v>
      </c>
      <c r="BN84" s="48">
        <v>12699.8414805422</v>
      </c>
      <c r="BO84" s="48">
        <v>34101.4741900549</v>
      </c>
      <c r="BP84" s="48">
        <v>23247.7744545207</v>
      </c>
      <c r="BQ84" s="48">
        <v>530928.281165979</v>
      </c>
      <c r="BR84" s="48">
        <v>258806.315941315</v>
      </c>
      <c r="BS84" s="48">
        <v>1324590.8947143</v>
      </c>
      <c r="BT84" s="48">
        <v>3235421.174122</v>
      </c>
      <c r="BU84" s="48">
        <v>18206.2300165334</v>
      </c>
      <c r="BV84" s="48">
        <v>1244.26433252625</v>
      </c>
      <c r="BW84" s="48">
        <v>1370523.47777621</v>
      </c>
      <c r="BX84" s="48">
        <v>3505627.16895546</v>
      </c>
      <c r="BY84" s="48">
        <v>8291.28307202244</v>
      </c>
      <c r="BZ84" s="48">
        <v>2092717.44338671</v>
      </c>
      <c r="CA84" s="48">
        <v>292347.68167735</v>
      </c>
      <c r="CB84" s="48">
        <v>111630746.121732</v>
      </c>
      <c r="CC84" s="48">
        <v>104465404.058912</v>
      </c>
      <c r="CD84" s="48">
        <v>343751.393308194</v>
      </c>
      <c r="CE84" s="48">
        <v>6728.85270597404</v>
      </c>
      <c r="CF84" s="48">
        <v>319870.54804141</v>
      </c>
      <c r="CG84" s="48">
        <v>14932.8502211922</v>
      </c>
      <c r="CH84" s="48">
        <v>80939.0591525511</v>
      </c>
      <c r="CI84" s="48">
        <v>343674.885870035</v>
      </c>
      <c r="CJ84" s="48">
        <v>523115.051609518</v>
      </c>
      <c r="CK84" s="48">
        <v>8264.91488254626</v>
      </c>
      <c r="CL84" s="48">
        <v>245705.198810362</v>
      </c>
      <c r="CM84" s="48">
        <v>58764.2914525968</v>
      </c>
      <c r="CN84" s="48">
        <v>15258.6914593036</v>
      </c>
      <c r="CO84" s="48">
        <v>4626.96252133646</v>
      </c>
      <c r="CP84" s="48">
        <v>1178.34344890021</v>
      </c>
      <c r="CQ84" s="48">
        <v>54864.3099542477</v>
      </c>
      <c r="CR84" s="48">
        <v>43265.0089289539</v>
      </c>
      <c r="CS84" s="48">
        <v>274138.327919924</v>
      </c>
      <c r="CT84" s="48">
        <v>4875.74298465917</v>
      </c>
      <c r="CU84" s="48">
        <v>47535.2008857214</v>
      </c>
      <c r="CV84" s="48">
        <v>120284.43668042</v>
      </c>
      <c r="CW84" s="48">
        <v>43722.5542010006</v>
      </c>
      <c r="CX84" s="48">
        <v>5649.53048701186</v>
      </c>
      <c r="CY84" s="48">
        <v>5513.37575115797</v>
      </c>
      <c r="CZ84" s="48">
        <v>453712.966707358</v>
      </c>
      <c r="DA84" s="48">
        <v>269589.213965323</v>
      </c>
      <c r="DB84" s="48">
        <v>53314.1304559044</v>
      </c>
      <c r="DC84" s="48">
        <v>106063.878056698</v>
      </c>
      <c r="DD84" s="48">
        <v>10514.7010482403</v>
      </c>
      <c r="DE84" s="48">
        <v>111326.501627369</v>
      </c>
      <c r="DF84" s="48">
        <v>0</v>
      </c>
      <c r="DG84" s="48">
        <v>0</v>
      </c>
      <c r="DH84" s="48">
        <v>9402755.35877775</v>
      </c>
      <c r="DI84" s="48">
        <v>46837479.7274453</v>
      </c>
      <c r="DJ84" s="48">
        <v>1839.39552927767</v>
      </c>
      <c r="DK84" s="48">
        <v>54939.6900831925</v>
      </c>
      <c r="DL84" s="48">
        <v>17459.2847067337</v>
      </c>
      <c r="DM84" s="48">
        <v>86439.6933184538</v>
      </c>
      <c r="DN84" s="48">
        <v>109080.753381584</v>
      </c>
      <c r="DO84" s="48">
        <v>1930256.68182919</v>
      </c>
      <c r="DP84" s="48">
        <v>79496.7897122902</v>
      </c>
      <c r="DQ84" s="48">
        <v>1581431.2429868</v>
      </c>
      <c r="DR84" s="48">
        <v>18718.7280749927</v>
      </c>
      <c r="DS84" s="48">
        <v>396882.522152719</v>
      </c>
      <c r="DT84" s="48">
        <v>93610.183176163</v>
      </c>
      <c r="DU84" s="48">
        <v>6470.07075750998</v>
      </c>
      <c r="DV84" s="48">
        <v>26243.032053537</v>
      </c>
      <c r="DW84" s="48">
        <v>24555.4000821446</v>
      </c>
      <c r="DX84" s="48">
        <v>9341.19683796561</v>
      </c>
      <c r="DY84" s="48">
        <v>345562.686893919</v>
      </c>
      <c r="DZ84" s="48">
        <v>30798.8692635257</v>
      </c>
      <c r="EA84" s="48">
        <v>22443.2453109541</v>
      </c>
      <c r="EB84" s="48">
        <v>21632.5239311787</v>
      </c>
      <c r="EC84" s="48">
        <v>1746723.14133343</v>
      </c>
      <c r="ED84" s="48">
        <v>26156148.5041568</v>
      </c>
      <c r="EE84" s="48">
        <v>46332.4807503937</v>
      </c>
      <c r="EF84" s="48">
        <v>2242095.42139748</v>
      </c>
      <c r="EG84" s="48">
        <v>40040.7223472226</v>
      </c>
      <c r="EH84" s="48">
        <v>220160.681929648</v>
      </c>
      <c r="EI84" s="48">
        <v>220595.491333825</v>
      </c>
      <c r="EJ84" s="48">
        <v>1267015.2612647</v>
      </c>
      <c r="EK84" s="48">
        <v>142996.265535048</v>
      </c>
      <c r="EL84" s="48">
        <v>7572093.60150167</v>
      </c>
      <c r="EM84" s="48">
        <v>88404.0630607363</v>
      </c>
      <c r="EN84" s="48">
        <v>47588.0634459988</v>
      </c>
      <c r="EO84" s="48">
        <v>1835.1345938786</v>
      </c>
      <c r="EP84" s="48">
        <v>5107.63393465719</v>
      </c>
      <c r="EQ84" s="48">
        <v>28982.6254772946</v>
      </c>
      <c r="ER84" s="48">
        <v>30711.3813447874</v>
      </c>
      <c r="ES84" s="48">
        <v>14318.1273270198</v>
      </c>
      <c r="ET84" s="48">
        <v>2236.12070693188</v>
      </c>
      <c r="EU84" s="48">
        <v>2578.69351421175</v>
      </c>
      <c r="EV84" s="48">
        <v>1948292.63744046</v>
      </c>
      <c r="EW84" s="49">
        <f t="shared" si="5"/>
        <v>341623726.959142</v>
      </c>
      <c r="EX84" s="46">
        <v>513812.565875297</v>
      </c>
      <c r="EY84" s="46">
        <v>2345131.92803382</v>
      </c>
      <c r="EZ84" s="49">
        <f t="shared" si="6"/>
        <v>2858944.49390912</v>
      </c>
      <c r="FA84" s="46">
        <v>0</v>
      </c>
      <c r="FB84" s="49">
        <f t="shared" si="7"/>
        <v>2858944.49390912</v>
      </c>
      <c r="FC84" s="46">
        <v>0</v>
      </c>
      <c r="FD84" s="46">
        <v>1070196.79364515</v>
      </c>
      <c r="FE84" s="49">
        <f t="shared" si="8"/>
        <v>1070196.79364515</v>
      </c>
      <c r="FF84" s="46">
        <v>17921511.7070469</v>
      </c>
      <c r="FG84" s="49">
        <f t="shared" si="9"/>
        <v>21850652.9946012</v>
      </c>
      <c r="FH84" s="46">
        <v>18300449.9351607</v>
      </c>
      <c r="FI84" s="50">
        <v>345173930.018583</v>
      </c>
      <c r="FJ84" s="4"/>
    </row>
    <row r="85" spans="1:166">
      <c r="A85" s="40"/>
      <c r="B85" s="41" t="s">
        <v>87</v>
      </c>
      <c r="C85" s="42" t="s">
        <v>248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9032.18609760241</v>
      </c>
      <c r="J85" s="48">
        <v>426.825437689644</v>
      </c>
      <c r="K85" s="48">
        <v>12143.7900450545</v>
      </c>
      <c r="L85" s="48">
        <v>10765.1164983659</v>
      </c>
      <c r="M85" s="48">
        <v>828.365383860003</v>
      </c>
      <c r="N85" s="48">
        <v>0.945719700851048</v>
      </c>
      <c r="O85" s="48">
        <v>0</v>
      </c>
      <c r="P85" s="48">
        <v>0</v>
      </c>
      <c r="Q85" s="48">
        <v>0</v>
      </c>
      <c r="R85" s="48">
        <v>0</v>
      </c>
      <c r="S85" s="48">
        <v>0</v>
      </c>
      <c r="T85" s="48">
        <v>0</v>
      </c>
      <c r="U85" s="48">
        <v>0</v>
      </c>
      <c r="V85" s="48">
        <v>0</v>
      </c>
      <c r="W85" s="48">
        <v>0</v>
      </c>
      <c r="X85" s="48"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>
        <v>0</v>
      </c>
      <c r="AJ85" s="48">
        <v>0</v>
      </c>
      <c r="AK85" s="48">
        <v>0</v>
      </c>
      <c r="AL85" s="48">
        <v>0</v>
      </c>
      <c r="AM85" s="48"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601.467924392482</v>
      </c>
      <c r="AS85" s="48">
        <v>0</v>
      </c>
      <c r="AT85" s="48">
        <v>0</v>
      </c>
      <c r="AU85" s="48">
        <v>0</v>
      </c>
      <c r="AV85" s="48">
        <v>0</v>
      </c>
      <c r="AW85" s="48">
        <v>0</v>
      </c>
      <c r="AX85" s="48">
        <v>0</v>
      </c>
      <c r="AY85" s="48">
        <v>0</v>
      </c>
      <c r="AZ85" s="48">
        <v>0</v>
      </c>
      <c r="BA85" s="48">
        <v>0</v>
      </c>
      <c r="BB85" s="48">
        <v>0</v>
      </c>
      <c r="BC85" s="48">
        <v>0</v>
      </c>
      <c r="BD85" s="48">
        <v>0</v>
      </c>
      <c r="BE85" s="48">
        <v>0</v>
      </c>
      <c r="BF85" s="48">
        <v>0</v>
      </c>
      <c r="BG85" s="48">
        <v>0</v>
      </c>
      <c r="BH85" s="48">
        <v>0</v>
      </c>
      <c r="BI85" s="48">
        <v>0</v>
      </c>
      <c r="BJ85" s="48">
        <v>0</v>
      </c>
      <c r="BK85" s="48">
        <v>0</v>
      </c>
      <c r="BL85" s="48">
        <v>681.905694397505</v>
      </c>
      <c r="BM85" s="48">
        <v>30792.8909502638</v>
      </c>
      <c r="BN85" s="48">
        <v>3434.68564215731</v>
      </c>
      <c r="BO85" s="48">
        <v>980.462028088726</v>
      </c>
      <c r="BP85" s="48">
        <v>104.135916370585</v>
      </c>
      <c r="BQ85" s="48">
        <v>27656.2490324862</v>
      </c>
      <c r="BR85" s="48">
        <v>82.6780123024229</v>
      </c>
      <c r="BS85" s="48">
        <v>948.463905425473</v>
      </c>
      <c r="BT85" s="48">
        <v>106002.589410814</v>
      </c>
      <c r="BU85" s="48">
        <v>140.913321429842</v>
      </c>
      <c r="BV85" s="48">
        <v>0</v>
      </c>
      <c r="BW85" s="48">
        <v>407597.339725687</v>
      </c>
      <c r="BX85" s="48">
        <v>23409.1520392509</v>
      </c>
      <c r="BY85" s="48">
        <v>2943.50143756491</v>
      </c>
      <c r="BZ85" s="48">
        <v>203.471286879803</v>
      </c>
      <c r="CA85" s="48">
        <v>37024.6025158579</v>
      </c>
      <c r="CB85" s="48">
        <v>70855.1901426736</v>
      </c>
      <c r="CC85" s="48">
        <v>86720.9513570333</v>
      </c>
      <c r="CD85" s="48">
        <v>6015238.42263002</v>
      </c>
      <c r="CE85" s="48">
        <v>53921.7362271219</v>
      </c>
      <c r="CF85" s="48">
        <v>0</v>
      </c>
      <c r="CG85" s="48">
        <v>0</v>
      </c>
      <c r="CH85" s="48">
        <v>0</v>
      </c>
      <c r="CI85" s="48">
        <v>0</v>
      </c>
      <c r="CJ85" s="48">
        <v>0</v>
      </c>
      <c r="CK85" s="48">
        <v>0</v>
      </c>
      <c r="CL85" s="48">
        <v>0</v>
      </c>
      <c r="CM85" s="48">
        <v>0</v>
      </c>
      <c r="CN85" s="48">
        <v>0</v>
      </c>
      <c r="CO85" s="48">
        <v>0</v>
      </c>
      <c r="CP85" s="48">
        <v>0</v>
      </c>
      <c r="CQ85" s="48">
        <v>0</v>
      </c>
      <c r="CR85" s="48">
        <v>0</v>
      </c>
      <c r="CS85" s="48">
        <v>0</v>
      </c>
      <c r="CT85" s="48">
        <v>0</v>
      </c>
      <c r="CU85" s="48">
        <v>0</v>
      </c>
      <c r="CV85" s="48">
        <v>583836.859128315</v>
      </c>
      <c r="CW85" s="48">
        <v>158.742404544106</v>
      </c>
      <c r="CX85" s="48">
        <v>0</v>
      </c>
      <c r="CY85" s="48">
        <v>0</v>
      </c>
      <c r="CZ85" s="48">
        <v>0</v>
      </c>
      <c r="DA85" s="48">
        <v>126584.695563214</v>
      </c>
      <c r="DB85" s="48">
        <v>0</v>
      </c>
      <c r="DC85" s="48">
        <v>0</v>
      </c>
      <c r="DD85" s="48">
        <v>0</v>
      </c>
      <c r="DE85" s="48">
        <v>0</v>
      </c>
      <c r="DF85" s="48">
        <v>2088665.59324636</v>
      </c>
      <c r="DG85" s="48">
        <v>1493602.32857054</v>
      </c>
      <c r="DH85" s="48">
        <v>1511135.33255401</v>
      </c>
      <c r="DI85" s="48">
        <v>0</v>
      </c>
      <c r="DJ85" s="48">
        <v>0</v>
      </c>
      <c r="DK85" s="48">
        <v>810.841232864982</v>
      </c>
      <c r="DL85" s="48">
        <v>0</v>
      </c>
      <c r="DM85" s="48">
        <v>0</v>
      </c>
      <c r="DN85" s="48">
        <v>0</v>
      </c>
      <c r="DO85" s="48">
        <v>12373.6448778259</v>
      </c>
      <c r="DP85" s="48">
        <v>0</v>
      </c>
      <c r="DQ85" s="48">
        <v>0</v>
      </c>
      <c r="DR85" s="48">
        <v>0</v>
      </c>
      <c r="DS85" s="48">
        <v>0</v>
      </c>
      <c r="DT85" s="48">
        <v>0</v>
      </c>
      <c r="DU85" s="48">
        <v>0</v>
      </c>
      <c r="DV85" s="48">
        <v>0</v>
      </c>
      <c r="DW85" s="48">
        <v>0</v>
      </c>
      <c r="DX85" s="48">
        <v>0</v>
      </c>
      <c r="DY85" s="48">
        <v>0</v>
      </c>
      <c r="DZ85" s="48">
        <v>0</v>
      </c>
      <c r="EA85" s="48">
        <v>0</v>
      </c>
      <c r="EB85" s="48">
        <v>0</v>
      </c>
      <c r="EC85" s="48">
        <v>0</v>
      </c>
      <c r="ED85" s="48">
        <v>0</v>
      </c>
      <c r="EE85" s="48">
        <v>18717.4431843716</v>
      </c>
      <c r="EF85" s="48">
        <v>0</v>
      </c>
      <c r="EG85" s="48">
        <v>0</v>
      </c>
      <c r="EH85" s="48">
        <v>0</v>
      </c>
      <c r="EI85" s="48">
        <v>0</v>
      </c>
      <c r="EJ85" s="48">
        <v>0</v>
      </c>
      <c r="EK85" s="48">
        <v>0</v>
      </c>
      <c r="EL85" s="48">
        <v>0</v>
      </c>
      <c r="EM85" s="48">
        <v>0</v>
      </c>
      <c r="EN85" s="48">
        <v>0</v>
      </c>
      <c r="EO85" s="48">
        <v>0</v>
      </c>
      <c r="EP85" s="48">
        <v>0</v>
      </c>
      <c r="EQ85" s="48">
        <v>0</v>
      </c>
      <c r="ER85" s="48">
        <v>0</v>
      </c>
      <c r="ES85" s="48">
        <v>0</v>
      </c>
      <c r="ET85" s="48">
        <v>0</v>
      </c>
      <c r="EU85" s="48">
        <v>0</v>
      </c>
      <c r="EV85" s="48">
        <v>0</v>
      </c>
      <c r="EW85" s="49">
        <f t="shared" si="5"/>
        <v>12738423.5191445</v>
      </c>
      <c r="EX85" s="46">
        <v>0</v>
      </c>
      <c r="EY85" s="46">
        <v>0</v>
      </c>
      <c r="EZ85" s="49">
        <f t="shared" si="6"/>
        <v>0</v>
      </c>
      <c r="FA85" s="46">
        <v>0</v>
      </c>
      <c r="FB85" s="49">
        <f t="shared" si="7"/>
        <v>0</v>
      </c>
      <c r="FC85" s="46">
        <v>25510728.5722282</v>
      </c>
      <c r="FD85" s="46">
        <v>-154077.405210296</v>
      </c>
      <c r="FE85" s="49">
        <f t="shared" si="8"/>
        <v>25356651.1670179</v>
      </c>
      <c r="FF85" s="46">
        <v>1506115.76341828</v>
      </c>
      <c r="FG85" s="49">
        <f t="shared" si="9"/>
        <v>26862766.9304362</v>
      </c>
      <c r="FH85" s="46">
        <v>499148.093833453</v>
      </c>
      <c r="FI85" s="50">
        <v>39102042.3557472</v>
      </c>
      <c r="FJ85" s="4"/>
    </row>
    <row r="86" spans="1:166">
      <c r="A86" s="40"/>
      <c r="B86" s="41" t="s">
        <v>88</v>
      </c>
      <c r="C86" s="42" t="s">
        <v>249</v>
      </c>
      <c r="D86" s="48">
        <v>0</v>
      </c>
      <c r="E86" s="48">
        <v>0</v>
      </c>
      <c r="F86" s="48">
        <v>0</v>
      </c>
      <c r="G86" s="48">
        <v>621885.380714115</v>
      </c>
      <c r="H86" s="48">
        <v>57293.225174018</v>
      </c>
      <c r="I86" s="48">
        <v>0</v>
      </c>
      <c r="J86" s="48">
        <v>871.252730438223</v>
      </c>
      <c r="K86" s="48">
        <v>0</v>
      </c>
      <c r="L86" s="48">
        <v>0</v>
      </c>
      <c r="M86" s="48">
        <v>1059.00515164706</v>
      </c>
      <c r="N86" s="48">
        <v>0.417907145770289</v>
      </c>
      <c r="O86" s="48">
        <v>0</v>
      </c>
      <c r="P86" s="48">
        <v>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  <c r="AI86" s="48">
        <v>0</v>
      </c>
      <c r="AJ86" s="48">
        <v>0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v>0</v>
      </c>
      <c r="AU86" s="48">
        <v>0</v>
      </c>
      <c r="AV86" s="48">
        <v>0</v>
      </c>
      <c r="AW86" s="48">
        <v>0</v>
      </c>
      <c r="AX86" s="48">
        <v>0</v>
      </c>
      <c r="AY86" s="48">
        <v>0</v>
      </c>
      <c r="AZ86" s="48">
        <v>0</v>
      </c>
      <c r="BA86" s="48">
        <v>0</v>
      </c>
      <c r="BB86" s="48">
        <v>0</v>
      </c>
      <c r="BC86" s="48">
        <v>0</v>
      </c>
      <c r="BD86" s="48">
        <v>0</v>
      </c>
      <c r="BE86" s="48">
        <v>0</v>
      </c>
      <c r="BF86" s="48">
        <v>0</v>
      </c>
      <c r="BG86" s="48">
        <v>0</v>
      </c>
      <c r="BH86" s="48">
        <v>0</v>
      </c>
      <c r="BI86" s="48">
        <v>0</v>
      </c>
      <c r="BJ86" s="48">
        <v>0</v>
      </c>
      <c r="BK86" s="48">
        <v>0</v>
      </c>
      <c r="BL86" s="48">
        <v>0</v>
      </c>
      <c r="BM86" s="48">
        <v>0</v>
      </c>
      <c r="BN86" s="48">
        <v>0</v>
      </c>
      <c r="BO86" s="48">
        <v>0</v>
      </c>
      <c r="BP86" s="48">
        <v>0</v>
      </c>
      <c r="BQ86" s="48">
        <v>0</v>
      </c>
      <c r="BR86" s="48">
        <v>0</v>
      </c>
      <c r="BS86" s="48">
        <v>0</v>
      </c>
      <c r="BT86" s="48">
        <v>7905.80274056539</v>
      </c>
      <c r="BU86" s="48">
        <v>0</v>
      </c>
      <c r="BV86" s="48">
        <v>0</v>
      </c>
      <c r="BW86" s="48">
        <v>0</v>
      </c>
      <c r="BX86" s="48">
        <v>1606810.84222361</v>
      </c>
      <c r="BY86" s="48">
        <v>0</v>
      </c>
      <c r="BZ86" s="48">
        <v>33664.6668794477</v>
      </c>
      <c r="CA86" s="48">
        <v>5325.0067474406</v>
      </c>
      <c r="CB86" s="48">
        <v>0</v>
      </c>
      <c r="CC86" s="48">
        <v>0</v>
      </c>
      <c r="CD86" s="48">
        <v>0</v>
      </c>
      <c r="CE86" s="48">
        <v>6236723.77197713</v>
      </c>
      <c r="CF86" s="48">
        <v>6311.86683068392</v>
      </c>
      <c r="CG86" s="48">
        <v>0</v>
      </c>
      <c r="CH86" s="48">
        <v>0</v>
      </c>
      <c r="CI86" s="48">
        <v>0</v>
      </c>
      <c r="CJ86" s="48">
        <v>0</v>
      </c>
      <c r="CK86" s="48">
        <v>0</v>
      </c>
      <c r="CL86" s="48">
        <v>0</v>
      </c>
      <c r="CM86" s="48">
        <v>0</v>
      </c>
      <c r="CN86" s="48">
        <v>0</v>
      </c>
      <c r="CO86" s="48">
        <v>0</v>
      </c>
      <c r="CP86" s="48">
        <v>0</v>
      </c>
      <c r="CQ86" s="48">
        <v>0</v>
      </c>
      <c r="CR86" s="48">
        <v>0</v>
      </c>
      <c r="CS86" s="48">
        <v>0</v>
      </c>
      <c r="CT86" s="48">
        <v>0</v>
      </c>
      <c r="CU86" s="48">
        <v>0</v>
      </c>
      <c r="CV86" s="48">
        <v>451241.641009595</v>
      </c>
      <c r="CW86" s="48">
        <v>0</v>
      </c>
      <c r="CX86" s="48">
        <v>0</v>
      </c>
      <c r="CY86" s="48">
        <v>0</v>
      </c>
      <c r="CZ86" s="48">
        <v>0</v>
      </c>
      <c r="DA86" s="48">
        <v>288920.527579641</v>
      </c>
      <c r="DB86" s="48">
        <v>0</v>
      </c>
      <c r="DC86" s="48">
        <v>0</v>
      </c>
      <c r="DD86" s="48">
        <v>0</v>
      </c>
      <c r="DE86" s="48">
        <v>0</v>
      </c>
      <c r="DF86" s="48">
        <v>0</v>
      </c>
      <c r="DG86" s="48">
        <v>0</v>
      </c>
      <c r="DH86" s="48">
        <v>0</v>
      </c>
      <c r="DI86" s="48">
        <v>0</v>
      </c>
      <c r="DJ86" s="48">
        <v>59016.0360369026</v>
      </c>
      <c r="DK86" s="48">
        <v>3653903.75643604</v>
      </c>
      <c r="DL86" s="48">
        <v>0</v>
      </c>
      <c r="DM86" s="48">
        <v>0</v>
      </c>
      <c r="DN86" s="48">
        <v>0</v>
      </c>
      <c r="DO86" s="48">
        <v>1466.19796063643</v>
      </c>
      <c r="DP86" s="48">
        <v>0</v>
      </c>
      <c r="DQ86" s="48">
        <v>0</v>
      </c>
      <c r="DR86" s="48">
        <v>0</v>
      </c>
      <c r="DS86" s="48">
        <v>0</v>
      </c>
      <c r="DT86" s="48">
        <v>0</v>
      </c>
      <c r="DU86" s="48">
        <v>0</v>
      </c>
      <c r="DV86" s="48">
        <v>0</v>
      </c>
      <c r="DW86" s="48">
        <v>0</v>
      </c>
      <c r="DX86" s="48">
        <v>0</v>
      </c>
      <c r="DY86" s="48">
        <v>0</v>
      </c>
      <c r="DZ86" s="48">
        <v>0</v>
      </c>
      <c r="EA86" s="48">
        <v>0</v>
      </c>
      <c r="EB86" s="48">
        <v>0</v>
      </c>
      <c r="EC86" s="48">
        <v>0</v>
      </c>
      <c r="ED86" s="48">
        <v>0</v>
      </c>
      <c r="EE86" s="48">
        <v>37084.1695926949</v>
      </c>
      <c r="EF86" s="48">
        <v>0</v>
      </c>
      <c r="EG86" s="48">
        <v>0</v>
      </c>
      <c r="EH86" s="48">
        <v>102490.175862649</v>
      </c>
      <c r="EI86" s="48">
        <v>6723.93104949195</v>
      </c>
      <c r="EJ86" s="48">
        <v>0</v>
      </c>
      <c r="EK86" s="48">
        <v>0</v>
      </c>
      <c r="EL86" s="48">
        <v>0</v>
      </c>
      <c r="EM86" s="48">
        <v>4190.1818493053</v>
      </c>
      <c r="EN86" s="48">
        <v>0</v>
      </c>
      <c r="EO86" s="48">
        <v>0</v>
      </c>
      <c r="EP86" s="48">
        <v>0</v>
      </c>
      <c r="EQ86" s="48">
        <v>0</v>
      </c>
      <c r="ER86" s="48">
        <v>0</v>
      </c>
      <c r="ES86" s="48">
        <v>0</v>
      </c>
      <c r="ET86" s="48">
        <v>0</v>
      </c>
      <c r="EU86" s="48">
        <v>0</v>
      </c>
      <c r="EV86" s="48">
        <v>0</v>
      </c>
      <c r="EW86" s="49">
        <f t="shared" si="5"/>
        <v>13182887.8564532</v>
      </c>
      <c r="EX86" s="46">
        <v>0</v>
      </c>
      <c r="EY86" s="46">
        <v>133774.265869588</v>
      </c>
      <c r="EZ86" s="49">
        <f t="shared" si="6"/>
        <v>133774.265869588</v>
      </c>
      <c r="FA86" s="46">
        <v>0</v>
      </c>
      <c r="FB86" s="49">
        <f t="shared" si="7"/>
        <v>133774.265869588</v>
      </c>
      <c r="FC86" s="46">
        <v>25566384.757345</v>
      </c>
      <c r="FD86" s="46">
        <v>-855485.796065216</v>
      </c>
      <c r="FE86" s="49">
        <f t="shared" si="8"/>
        <v>24710898.9612798</v>
      </c>
      <c r="FF86" s="46">
        <v>13963566.1159759</v>
      </c>
      <c r="FG86" s="49">
        <f t="shared" si="9"/>
        <v>38808239.3431253</v>
      </c>
      <c r="FH86" s="46">
        <v>1234969.01271851</v>
      </c>
      <c r="FI86" s="50">
        <v>50756158.18686</v>
      </c>
      <c r="FJ86" s="4"/>
    </row>
    <row r="87" spans="1:166">
      <c r="A87" s="40"/>
      <c r="B87" s="41" t="s">
        <v>89</v>
      </c>
      <c r="C87" s="42" t="s">
        <v>250</v>
      </c>
      <c r="D87" s="48">
        <v>308804.909558106</v>
      </c>
      <c r="E87" s="48">
        <v>108816.540612607</v>
      </c>
      <c r="F87" s="48">
        <v>96850.2151508324</v>
      </c>
      <c r="G87" s="48">
        <v>117580.781336105</v>
      </c>
      <c r="H87" s="48">
        <v>256250.090764644</v>
      </c>
      <c r="I87" s="48">
        <v>130716.821899357</v>
      </c>
      <c r="J87" s="48">
        <v>3134.86117482247</v>
      </c>
      <c r="K87" s="48">
        <v>151.644316141458</v>
      </c>
      <c r="L87" s="48">
        <v>3510.91014895055</v>
      </c>
      <c r="M87" s="48">
        <v>62376.1616677441</v>
      </c>
      <c r="N87" s="48">
        <v>4492.95966440006</v>
      </c>
      <c r="O87" s="48">
        <v>3982.34225205676</v>
      </c>
      <c r="P87" s="48">
        <v>131.023602736626</v>
      </c>
      <c r="Q87" s="48">
        <v>1881.63526665388</v>
      </c>
      <c r="R87" s="48">
        <v>2363.85480658114</v>
      </c>
      <c r="S87" s="48">
        <v>8982.61865900019</v>
      </c>
      <c r="T87" s="48">
        <v>510.705530794295</v>
      </c>
      <c r="U87" s="48">
        <v>16080.9390051721</v>
      </c>
      <c r="V87" s="48">
        <v>5800.66642101485</v>
      </c>
      <c r="W87" s="48">
        <v>609.025151486822</v>
      </c>
      <c r="X87" s="48">
        <v>41.6106916689418</v>
      </c>
      <c r="Y87" s="48">
        <v>25941.8523240941</v>
      </c>
      <c r="Z87" s="48">
        <v>4913.48685894866</v>
      </c>
      <c r="AA87" s="48">
        <v>16929.1173893713</v>
      </c>
      <c r="AB87" s="48">
        <v>540.616227942748</v>
      </c>
      <c r="AC87" s="48">
        <v>99.0814821264924</v>
      </c>
      <c r="AD87" s="48">
        <v>16114.0256908407</v>
      </c>
      <c r="AE87" s="48">
        <v>647.74744771591</v>
      </c>
      <c r="AF87" s="48">
        <v>15544.1893568085</v>
      </c>
      <c r="AG87" s="48">
        <v>19515.0155537973</v>
      </c>
      <c r="AH87" s="48">
        <v>1721.25756395208</v>
      </c>
      <c r="AI87" s="48">
        <v>21874.107866779</v>
      </c>
      <c r="AJ87" s="48">
        <v>1859.42153708345</v>
      </c>
      <c r="AK87" s="48">
        <v>1204.74489213558</v>
      </c>
      <c r="AL87" s="48">
        <v>69582.647865409</v>
      </c>
      <c r="AM87" s="48">
        <v>3258.15862863423</v>
      </c>
      <c r="AN87" s="48">
        <v>4363.13270426933</v>
      </c>
      <c r="AO87" s="48">
        <v>742.575768094287</v>
      </c>
      <c r="AP87" s="48">
        <v>4394.73575113595</v>
      </c>
      <c r="AQ87" s="48">
        <v>47595.537680864</v>
      </c>
      <c r="AR87" s="48">
        <v>24788.0870120393</v>
      </c>
      <c r="AS87" s="48">
        <v>118.761470169406</v>
      </c>
      <c r="AT87" s="48">
        <v>97604.7087976034</v>
      </c>
      <c r="AU87" s="48">
        <v>4936.35802948074</v>
      </c>
      <c r="AV87" s="48">
        <v>657.228089508608</v>
      </c>
      <c r="AW87" s="48">
        <v>4013.47352915562</v>
      </c>
      <c r="AX87" s="48">
        <v>2737.68965555244</v>
      </c>
      <c r="AY87" s="48">
        <v>47655.0413578537</v>
      </c>
      <c r="AZ87" s="48">
        <v>2140.1388602911</v>
      </c>
      <c r="BA87" s="48">
        <v>44658.262702489</v>
      </c>
      <c r="BB87" s="48">
        <v>175.50950321982</v>
      </c>
      <c r="BC87" s="48">
        <v>13300.1387007427</v>
      </c>
      <c r="BD87" s="48">
        <v>11485.3797330765</v>
      </c>
      <c r="BE87" s="48">
        <v>7082.87138526363</v>
      </c>
      <c r="BF87" s="48">
        <v>228.467502109215</v>
      </c>
      <c r="BG87" s="48">
        <v>38618.9218989418</v>
      </c>
      <c r="BH87" s="48">
        <v>2449.79296096233</v>
      </c>
      <c r="BI87" s="48">
        <v>16142.2465376819</v>
      </c>
      <c r="BJ87" s="48">
        <v>443.533537163859</v>
      </c>
      <c r="BK87" s="48">
        <v>6198.38122939994</v>
      </c>
      <c r="BL87" s="48">
        <v>103.189941971505</v>
      </c>
      <c r="BM87" s="48">
        <v>202.727098991817</v>
      </c>
      <c r="BN87" s="48">
        <v>200.208887993048</v>
      </c>
      <c r="BO87" s="48">
        <v>147.904099590558</v>
      </c>
      <c r="BP87" s="48">
        <v>359.633443701273</v>
      </c>
      <c r="BQ87" s="48">
        <v>30095.3172728497</v>
      </c>
      <c r="BR87" s="48">
        <v>1209.81192643408</v>
      </c>
      <c r="BS87" s="48">
        <v>47.1069535609157</v>
      </c>
      <c r="BT87" s="48">
        <v>858008.553203249</v>
      </c>
      <c r="BU87" s="48">
        <v>440.580817995293</v>
      </c>
      <c r="BV87" s="48">
        <v>856.645069546164</v>
      </c>
      <c r="BW87" s="48">
        <v>430292.423844081</v>
      </c>
      <c r="BX87" s="48">
        <v>488.366323000412</v>
      </c>
      <c r="BY87" s="48">
        <v>177.165573647997</v>
      </c>
      <c r="BZ87" s="48">
        <v>162.753173528067</v>
      </c>
      <c r="CA87" s="48">
        <v>8025.09827302313</v>
      </c>
      <c r="CB87" s="48">
        <v>322154.139856848</v>
      </c>
      <c r="CC87" s="48">
        <v>1978.70295484919</v>
      </c>
      <c r="CD87" s="48">
        <v>168291.749692553</v>
      </c>
      <c r="CE87" s="48">
        <v>97207.2020546113</v>
      </c>
      <c r="CF87" s="48">
        <v>11201687.529925</v>
      </c>
      <c r="CG87" s="48">
        <v>108149.539635921</v>
      </c>
      <c r="CH87" s="48">
        <v>60594.5190699829</v>
      </c>
      <c r="CI87" s="48">
        <v>1884.92401169212</v>
      </c>
      <c r="CJ87" s="48">
        <v>6050.45136398788</v>
      </c>
      <c r="CK87" s="48">
        <v>106211.927620977</v>
      </c>
      <c r="CL87" s="48">
        <v>12195.6776378031</v>
      </c>
      <c r="CM87" s="48">
        <v>6255.64014974732</v>
      </c>
      <c r="CN87" s="48">
        <v>23532.7242851233</v>
      </c>
      <c r="CO87" s="48">
        <v>1293.83413404134</v>
      </c>
      <c r="CP87" s="48">
        <v>5417.95980108287</v>
      </c>
      <c r="CQ87" s="48">
        <v>1645.95206600633</v>
      </c>
      <c r="CR87" s="48">
        <v>59771.234120182</v>
      </c>
      <c r="CS87" s="48">
        <v>83322.7646329769</v>
      </c>
      <c r="CT87" s="48">
        <v>1265.56432790536</v>
      </c>
      <c r="CU87" s="48">
        <v>766.437872608568</v>
      </c>
      <c r="CV87" s="48">
        <v>937614.037036634</v>
      </c>
      <c r="CW87" s="48">
        <v>1426.92833023299</v>
      </c>
      <c r="CX87" s="48">
        <v>1550.72454721813</v>
      </c>
      <c r="CY87" s="48">
        <v>1795.63255242977</v>
      </c>
      <c r="CZ87" s="48">
        <v>457761.527731887</v>
      </c>
      <c r="DA87" s="48">
        <v>14235.9166453388</v>
      </c>
      <c r="DB87" s="48">
        <v>71466.2497305499</v>
      </c>
      <c r="DC87" s="48">
        <v>78597.7875722961</v>
      </c>
      <c r="DD87" s="48">
        <v>11955.3766011394</v>
      </c>
      <c r="DE87" s="48">
        <v>17331.786126522</v>
      </c>
      <c r="DF87" s="48">
        <v>6882.36360783742</v>
      </c>
      <c r="DG87" s="48">
        <v>4683.15252427553</v>
      </c>
      <c r="DH87" s="48">
        <v>35869.4414162982</v>
      </c>
      <c r="DI87" s="48">
        <v>545723.860155618</v>
      </c>
      <c r="DJ87" s="48">
        <v>729.137115580785</v>
      </c>
      <c r="DK87" s="48">
        <v>5431.63881442756</v>
      </c>
      <c r="DL87" s="48">
        <v>2293867.14385005</v>
      </c>
      <c r="DM87" s="48">
        <v>703500.689571045</v>
      </c>
      <c r="DN87" s="48">
        <v>21551.0848310931</v>
      </c>
      <c r="DO87" s="48">
        <v>97864.0394017297</v>
      </c>
      <c r="DP87" s="48">
        <v>213378.977567785</v>
      </c>
      <c r="DQ87" s="48">
        <v>1988066.92059015</v>
      </c>
      <c r="DR87" s="48">
        <v>5511.78800674163</v>
      </c>
      <c r="DS87" s="48">
        <v>1325.48320155899</v>
      </c>
      <c r="DT87" s="48">
        <v>0</v>
      </c>
      <c r="DU87" s="48">
        <v>643.855788004979</v>
      </c>
      <c r="DV87" s="48">
        <v>5.72484647471844</v>
      </c>
      <c r="DW87" s="48">
        <v>5802.29742255407</v>
      </c>
      <c r="DX87" s="48">
        <v>0</v>
      </c>
      <c r="DY87" s="48">
        <v>1395.77735591516</v>
      </c>
      <c r="DZ87" s="48">
        <v>21294.965499222</v>
      </c>
      <c r="EA87" s="48">
        <v>10478.2040496072</v>
      </c>
      <c r="EB87" s="48">
        <v>1630.43015620163</v>
      </c>
      <c r="EC87" s="48">
        <v>1186.94787544798</v>
      </c>
      <c r="ED87" s="48">
        <v>21696.8155129368</v>
      </c>
      <c r="EE87" s="48">
        <v>3395.91793709103</v>
      </c>
      <c r="EF87" s="48">
        <v>111115.491398563</v>
      </c>
      <c r="EG87" s="48">
        <v>0</v>
      </c>
      <c r="EH87" s="48">
        <v>0</v>
      </c>
      <c r="EI87" s="48">
        <v>334.898195061828</v>
      </c>
      <c r="EJ87" s="48">
        <v>22740.9109060063</v>
      </c>
      <c r="EK87" s="48">
        <v>56002.4746080813</v>
      </c>
      <c r="EL87" s="48">
        <v>4499938.37434169</v>
      </c>
      <c r="EM87" s="48">
        <v>9393.10243645516</v>
      </c>
      <c r="EN87" s="48">
        <v>239731.770141581</v>
      </c>
      <c r="EO87" s="48">
        <v>0</v>
      </c>
      <c r="EP87" s="48">
        <v>302.149531034672</v>
      </c>
      <c r="EQ87" s="48">
        <v>5.20484499232213</v>
      </c>
      <c r="ER87" s="48">
        <v>689.871003744352</v>
      </c>
      <c r="ES87" s="48">
        <v>17581.4510791639</v>
      </c>
      <c r="ET87" s="48">
        <v>3382.09533582529</v>
      </c>
      <c r="EU87" s="48">
        <v>0</v>
      </c>
      <c r="EV87" s="48">
        <v>350120.577676549</v>
      </c>
      <c r="EW87" s="49">
        <f t="shared" si="5"/>
        <v>28212833.7193512</v>
      </c>
      <c r="EX87" s="46">
        <v>5575594.00177331</v>
      </c>
      <c r="EY87" s="46">
        <v>10563217.101365</v>
      </c>
      <c r="EZ87" s="49">
        <f t="shared" si="6"/>
        <v>16138811.1031383</v>
      </c>
      <c r="FA87" s="46">
        <v>0</v>
      </c>
      <c r="FB87" s="49">
        <f t="shared" si="7"/>
        <v>16138811.1031383</v>
      </c>
      <c r="FC87" s="46">
        <v>16455936.6470204</v>
      </c>
      <c r="FD87" s="46">
        <v>406764.418740067</v>
      </c>
      <c r="FE87" s="49">
        <f t="shared" si="8"/>
        <v>16862701.0657604</v>
      </c>
      <c r="FF87" s="46">
        <v>13279180.4557927</v>
      </c>
      <c r="FG87" s="49">
        <f t="shared" si="9"/>
        <v>46280692.6246915</v>
      </c>
      <c r="FH87" s="46">
        <v>19925890.4260242</v>
      </c>
      <c r="FI87" s="50">
        <v>54567635.9180185</v>
      </c>
      <c r="FJ87" s="4"/>
    </row>
    <row r="88" spans="1:166">
      <c r="A88" s="40"/>
      <c r="B88" s="41" t="s">
        <v>90</v>
      </c>
      <c r="C88" s="42" t="s">
        <v>251</v>
      </c>
      <c r="D88" s="48">
        <v>22483.0122054699</v>
      </c>
      <c r="E88" s="48">
        <v>1009.0050469379</v>
      </c>
      <c r="F88" s="48">
        <v>2313.08731241052</v>
      </c>
      <c r="G88" s="48">
        <v>4123.76666587747</v>
      </c>
      <c r="H88" s="48">
        <v>1007.09274433848</v>
      </c>
      <c r="I88" s="48">
        <v>18514.9695142968</v>
      </c>
      <c r="J88" s="48">
        <v>3865.53491539871</v>
      </c>
      <c r="K88" s="48">
        <v>3407.79376579028</v>
      </c>
      <c r="L88" s="48">
        <v>47836.1040930379</v>
      </c>
      <c r="M88" s="48">
        <v>278514.505736608</v>
      </c>
      <c r="N88" s="48">
        <v>5323.22879476631</v>
      </c>
      <c r="O88" s="48">
        <v>11144.5635880905</v>
      </c>
      <c r="P88" s="48">
        <v>2477.73887174592</v>
      </c>
      <c r="Q88" s="48">
        <v>53.7661716953246</v>
      </c>
      <c r="R88" s="48">
        <v>1473.33941922069</v>
      </c>
      <c r="S88" s="48">
        <v>2787.16051875754</v>
      </c>
      <c r="T88" s="48">
        <v>356.960066045878</v>
      </c>
      <c r="U88" s="48">
        <v>14210.8401857937</v>
      </c>
      <c r="V88" s="48">
        <v>696.617476273171</v>
      </c>
      <c r="W88" s="48">
        <v>944.471547952819</v>
      </c>
      <c r="X88" s="48">
        <v>871.628164096003</v>
      </c>
      <c r="Y88" s="48">
        <v>13383.6085336661</v>
      </c>
      <c r="Z88" s="48">
        <v>4102.53920800236</v>
      </c>
      <c r="AA88" s="48">
        <v>3892.4921854759</v>
      </c>
      <c r="AB88" s="48">
        <v>754.524852539629</v>
      </c>
      <c r="AC88" s="48">
        <v>1740.74106528076</v>
      </c>
      <c r="AD88" s="48">
        <v>7856.92570026887</v>
      </c>
      <c r="AE88" s="48">
        <v>2201.43745317688</v>
      </c>
      <c r="AF88" s="48">
        <v>3547.26804665801</v>
      </c>
      <c r="AG88" s="48">
        <v>4214.277647557</v>
      </c>
      <c r="AH88" s="48">
        <v>5404.54713430499</v>
      </c>
      <c r="AI88" s="48">
        <v>15131.3796649946</v>
      </c>
      <c r="AJ88" s="48">
        <v>1081.47145053818</v>
      </c>
      <c r="AK88" s="48">
        <v>2156.276070436</v>
      </c>
      <c r="AL88" s="48">
        <v>16893.4944181471</v>
      </c>
      <c r="AM88" s="48">
        <v>34862.1183779628</v>
      </c>
      <c r="AN88" s="48">
        <v>23689.1490486416</v>
      </c>
      <c r="AO88" s="48">
        <v>3747.63007158882</v>
      </c>
      <c r="AP88" s="48">
        <v>1495.10972106333</v>
      </c>
      <c r="AQ88" s="48">
        <v>341522.944730109</v>
      </c>
      <c r="AR88" s="48">
        <v>7086.70161670651</v>
      </c>
      <c r="AS88" s="48">
        <v>3869.07674219906</v>
      </c>
      <c r="AT88" s="48">
        <v>24965.8111737721</v>
      </c>
      <c r="AU88" s="48">
        <v>11440.7720772851</v>
      </c>
      <c r="AV88" s="48">
        <v>304.122664189324</v>
      </c>
      <c r="AW88" s="48">
        <v>39272.2938046401</v>
      </c>
      <c r="AX88" s="48">
        <v>18144.9104582922</v>
      </c>
      <c r="AY88" s="48">
        <v>21756.6364556489</v>
      </c>
      <c r="AZ88" s="48">
        <v>1370.79863128102</v>
      </c>
      <c r="BA88" s="48">
        <v>16940.7735433592</v>
      </c>
      <c r="BB88" s="48">
        <v>975.217533409286</v>
      </c>
      <c r="BC88" s="48">
        <v>10672.6409385037</v>
      </c>
      <c r="BD88" s="48">
        <v>47069.2022496055</v>
      </c>
      <c r="BE88" s="48">
        <v>244129.427224987</v>
      </c>
      <c r="BF88" s="48">
        <v>6702.5202900329</v>
      </c>
      <c r="BG88" s="48">
        <v>3922.50415319448</v>
      </c>
      <c r="BH88" s="48">
        <v>63282.6092952587</v>
      </c>
      <c r="BI88" s="48">
        <v>13263.4070744376</v>
      </c>
      <c r="BJ88" s="48">
        <v>5052.7522348846</v>
      </c>
      <c r="BK88" s="48">
        <v>28655.8640085409</v>
      </c>
      <c r="BL88" s="48">
        <v>2067.95024716539</v>
      </c>
      <c r="BM88" s="48">
        <v>75466.417961071</v>
      </c>
      <c r="BN88" s="48">
        <v>10712.7360433249</v>
      </c>
      <c r="BO88" s="48">
        <v>10185.9510404769</v>
      </c>
      <c r="BP88" s="48">
        <v>9393.83309488268</v>
      </c>
      <c r="BQ88" s="48">
        <v>163582.778010268</v>
      </c>
      <c r="BR88" s="48">
        <v>1059097.7302362</v>
      </c>
      <c r="BS88" s="48">
        <v>584583.388131828</v>
      </c>
      <c r="BT88" s="48">
        <v>2061826.24836909</v>
      </c>
      <c r="BU88" s="48">
        <v>3343843.03913643</v>
      </c>
      <c r="BV88" s="48">
        <v>136335.981915556</v>
      </c>
      <c r="BW88" s="48">
        <v>3995474.21886068</v>
      </c>
      <c r="BX88" s="48">
        <v>3065039.93058533</v>
      </c>
      <c r="BY88" s="48">
        <v>711134.892815495</v>
      </c>
      <c r="BZ88" s="48">
        <v>154660.43315328</v>
      </c>
      <c r="CA88" s="48">
        <v>2576277.05939909</v>
      </c>
      <c r="CB88" s="48">
        <v>996946.852610529</v>
      </c>
      <c r="CC88" s="48">
        <v>1174524.16397428</v>
      </c>
      <c r="CD88" s="48">
        <v>923851.523632783</v>
      </c>
      <c r="CE88" s="48">
        <v>1771934.15530758</v>
      </c>
      <c r="CF88" s="48">
        <v>646585.318846701</v>
      </c>
      <c r="CG88" s="48">
        <v>4331512.16432697</v>
      </c>
      <c r="CH88" s="48">
        <v>765161.654773004</v>
      </c>
      <c r="CI88" s="48">
        <v>14438.5596093243</v>
      </c>
      <c r="CJ88" s="48">
        <v>2926.98747107228</v>
      </c>
      <c r="CK88" s="48">
        <v>6289295.43124872</v>
      </c>
      <c r="CL88" s="48">
        <v>155856.92225093</v>
      </c>
      <c r="CM88" s="48">
        <v>76803.8173704517</v>
      </c>
      <c r="CN88" s="48">
        <v>335490.340649594</v>
      </c>
      <c r="CO88" s="48">
        <v>23063.4080867824</v>
      </c>
      <c r="CP88" s="48">
        <v>9786.18433372288</v>
      </c>
      <c r="CQ88" s="48">
        <v>98998.9219590202</v>
      </c>
      <c r="CR88" s="48">
        <v>5514.42514634687</v>
      </c>
      <c r="CS88" s="48">
        <v>434247.462624489</v>
      </c>
      <c r="CT88" s="48">
        <v>49823.7700549443</v>
      </c>
      <c r="CU88" s="48">
        <v>15678.9858580682</v>
      </c>
      <c r="CV88" s="48">
        <v>289858.61730992</v>
      </c>
      <c r="CW88" s="48">
        <v>385733.812348176</v>
      </c>
      <c r="CX88" s="48">
        <v>5519.9239411607</v>
      </c>
      <c r="CY88" s="48">
        <v>13162.5082380584</v>
      </c>
      <c r="CZ88" s="48">
        <v>73800.7771552508</v>
      </c>
      <c r="DA88" s="48">
        <v>8305.30103272971</v>
      </c>
      <c r="DB88" s="48">
        <v>512.119433285993</v>
      </c>
      <c r="DC88" s="48">
        <v>3.62839191711965</v>
      </c>
      <c r="DD88" s="48">
        <v>12.898487254641</v>
      </c>
      <c r="DE88" s="48">
        <v>348.131560267792</v>
      </c>
      <c r="DF88" s="48">
        <v>1355.51016267993</v>
      </c>
      <c r="DG88" s="48">
        <v>922.366384828413</v>
      </c>
      <c r="DH88" s="48">
        <v>6706.37171415952</v>
      </c>
      <c r="DI88" s="48">
        <v>2161.85913485616</v>
      </c>
      <c r="DJ88" s="48">
        <v>16.9300721831886</v>
      </c>
      <c r="DK88" s="48">
        <v>1292.79393383907</v>
      </c>
      <c r="DL88" s="48">
        <v>827.614943719661</v>
      </c>
      <c r="DM88" s="48">
        <v>469415.734509258</v>
      </c>
      <c r="DN88" s="48">
        <v>0</v>
      </c>
      <c r="DO88" s="48">
        <v>10.4522606510318</v>
      </c>
      <c r="DP88" s="48">
        <v>65436.1768162256</v>
      </c>
      <c r="DQ88" s="48">
        <v>0</v>
      </c>
      <c r="DR88" s="48">
        <v>9391.23875756393</v>
      </c>
      <c r="DS88" s="48">
        <v>1392.06280399879</v>
      </c>
      <c r="DT88" s="48">
        <v>3847.25914702288</v>
      </c>
      <c r="DU88" s="48">
        <v>393.601261481523</v>
      </c>
      <c r="DV88" s="48">
        <v>3857.4296118613</v>
      </c>
      <c r="DW88" s="48">
        <v>463.953942475534</v>
      </c>
      <c r="DX88" s="48">
        <v>3380.14953062714</v>
      </c>
      <c r="DY88" s="48">
        <v>441.820299086558</v>
      </c>
      <c r="DZ88" s="48">
        <v>165.165526377964</v>
      </c>
      <c r="EA88" s="48">
        <v>402.918620396238</v>
      </c>
      <c r="EB88" s="48">
        <v>2005.23898801719</v>
      </c>
      <c r="EC88" s="48">
        <v>88.6363551129258</v>
      </c>
      <c r="ED88" s="48">
        <v>3837.90268242404</v>
      </c>
      <c r="EE88" s="48">
        <v>33335.6330913631</v>
      </c>
      <c r="EF88" s="48">
        <v>4348.16413444494</v>
      </c>
      <c r="EG88" s="48">
        <v>4720.67512158361</v>
      </c>
      <c r="EH88" s="48">
        <v>3936.3078851233</v>
      </c>
      <c r="EI88" s="48">
        <v>450.136582298392</v>
      </c>
      <c r="EJ88" s="48">
        <v>669.324489310634</v>
      </c>
      <c r="EK88" s="48">
        <v>922.309220639667</v>
      </c>
      <c r="EL88" s="48">
        <v>1063.79589646218</v>
      </c>
      <c r="EM88" s="48">
        <v>811.126221442894</v>
      </c>
      <c r="EN88" s="48">
        <v>425563.554321459</v>
      </c>
      <c r="EO88" s="48">
        <v>2191.15549738143</v>
      </c>
      <c r="EP88" s="48">
        <v>129.500375555855</v>
      </c>
      <c r="EQ88" s="48">
        <v>172.018654804103</v>
      </c>
      <c r="ER88" s="48">
        <v>165.453300959148</v>
      </c>
      <c r="ES88" s="48">
        <v>385.131059818043</v>
      </c>
      <c r="ET88" s="48">
        <v>660.345548914584</v>
      </c>
      <c r="EU88" s="48">
        <v>135.136212570463</v>
      </c>
      <c r="EV88" s="48">
        <v>300281.496421645</v>
      </c>
      <c r="EW88" s="49">
        <f t="shared" si="5"/>
        <v>39697106.9728833</v>
      </c>
      <c r="EX88" s="46">
        <v>0</v>
      </c>
      <c r="EY88" s="46">
        <v>0</v>
      </c>
      <c r="EZ88" s="49">
        <f t="shared" si="6"/>
        <v>0</v>
      </c>
      <c r="FA88" s="46">
        <v>0</v>
      </c>
      <c r="FB88" s="49">
        <f t="shared" si="7"/>
        <v>0</v>
      </c>
      <c r="FC88" s="46">
        <v>18234033.9020189</v>
      </c>
      <c r="FD88" s="46">
        <v>27803.2451932896</v>
      </c>
      <c r="FE88" s="49">
        <f t="shared" si="8"/>
        <v>18261837.1472122</v>
      </c>
      <c r="FF88" s="46">
        <v>10724871.1027819</v>
      </c>
      <c r="FG88" s="49">
        <f t="shared" si="9"/>
        <v>28986708.2499941</v>
      </c>
      <c r="FH88" s="46">
        <v>3696813.37219617</v>
      </c>
      <c r="FI88" s="50">
        <v>64987001.8506813</v>
      </c>
      <c r="FJ88" s="4"/>
    </row>
    <row r="89" spans="1:166">
      <c r="A89" s="40"/>
      <c r="B89" s="41" t="s">
        <v>91</v>
      </c>
      <c r="C89" s="42" t="s">
        <v>252</v>
      </c>
      <c r="D89" s="48">
        <v>28627.2305653776</v>
      </c>
      <c r="E89" s="48">
        <v>993.392897345812</v>
      </c>
      <c r="F89" s="48">
        <v>9883.84574984795</v>
      </c>
      <c r="G89" s="48">
        <v>17513.4699644079</v>
      </c>
      <c r="H89" s="48">
        <v>1898.78862951387</v>
      </c>
      <c r="I89" s="48">
        <v>241059.855322907</v>
      </c>
      <c r="J89" s="48">
        <v>36763.2063588222</v>
      </c>
      <c r="K89" s="48">
        <v>27535.1418397318</v>
      </c>
      <c r="L89" s="48">
        <v>437460.652448479</v>
      </c>
      <c r="M89" s="48">
        <v>362565.329963773</v>
      </c>
      <c r="N89" s="48">
        <v>15334.1560715777</v>
      </c>
      <c r="O89" s="48">
        <v>7614.47228396411</v>
      </c>
      <c r="P89" s="48">
        <v>6078.2945944932</v>
      </c>
      <c r="Q89" s="48">
        <v>12322.2413220884</v>
      </c>
      <c r="R89" s="48">
        <v>2940.03778341888</v>
      </c>
      <c r="S89" s="48">
        <v>13863.0180072775</v>
      </c>
      <c r="T89" s="48">
        <v>5763.95163238381</v>
      </c>
      <c r="U89" s="48">
        <v>62838.8811137669</v>
      </c>
      <c r="V89" s="48">
        <v>1885.72436618932</v>
      </c>
      <c r="W89" s="48">
        <v>2964.36533176694</v>
      </c>
      <c r="X89" s="48">
        <v>1032.91174896897</v>
      </c>
      <c r="Y89" s="48">
        <v>12991.9952222868</v>
      </c>
      <c r="Z89" s="48">
        <v>3339.26504305923</v>
      </c>
      <c r="AA89" s="48">
        <v>7996.35309993079</v>
      </c>
      <c r="AB89" s="48">
        <v>501.866659464177</v>
      </c>
      <c r="AC89" s="48">
        <v>6485.48747516843</v>
      </c>
      <c r="AD89" s="48">
        <v>47575.4641696803</v>
      </c>
      <c r="AE89" s="48">
        <v>5653.78775468736</v>
      </c>
      <c r="AF89" s="48">
        <v>1153.48395863501</v>
      </c>
      <c r="AG89" s="48">
        <v>837.519878482369</v>
      </c>
      <c r="AH89" s="48">
        <v>18092.4281740808</v>
      </c>
      <c r="AI89" s="48">
        <v>7822.85908172664</v>
      </c>
      <c r="AJ89" s="48">
        <v>2387.96452502395</v>
      </c>
      <c r="AK89" s="48">
        <v>2103.24957582249</v>
      </c>
      <c r="AL89" s="48">
        <v>17565.4644338153</v>
      </c>
      <c r="AM89" s="48">
        <v>11161.2731156351</v>
      </c>
      <c r="AN89" s="48">
        <v>41125.0183892297</v>
      </c>
      <c r="AO89" s="48">
        <v>2783.61404998639</v>
      </c>
      <c r="AP89" s="48">
        <v>1303.36677390329</v>
      </c>
      <c r="AQ89" s="48">
        <v>289073.545328079</v>
      </c>
      <c r="AR89" s="48">
        <v>24916.6482759596</v>
      </c>
      <c r="AS89" s="48">
        <v>8016.63748193921</v>
      </c>
      <c r="AT89" s="48">
        <v>38298.6340329487</v>
      </c>
      <c r="AU89" s="48">
        <v>12858.4448096133</v>
      </c>
      <c r="AV89" s="48">
        <v>314.174603862145</v>
      </c>
      <c r="AW89" s="48">
        <v>18779.8895628944</v>
      </c>
      <c r="AX89" s="48">
        <v>29686.1835616222</v>
      </c>
      <c r="AY89" s="48">
        <v>114570.812327705</v>
      </c>
      <c r="AZ89" s="48">
        <v>2788.15915875101</v>
      </c>
      <c r="BA89" s="48">
        <v>17216.3763427734</v>
      </c>
      <c r="BB89" s="48">
        <v>11341.5015104357</v>
      </c>
      <c r="BC89" s="48">
        <v>14928.6822777228</v>
      </c>
      <c r="BD89" s="48">
        <v>398744.52062879</v>
      </c>
      <c r="BE89" s="48">
        <v>77013.9988651726</v>
      </c>
      <c r="BF89" s="48">
        <v>181418.529014153</v>
      </c>
      <c r="BG89" s="48">
        <v>10047.9933819756</v>
      </c>
      <c r="BH89" s="48">
        <v>150352.159499622</v>
      </c>
      <c r="BI89" s="48">
        <v>42468.7904763062</v>
      </c>
      <c r="BJ89" s="48">
        <v>1833.18341818196</v>
      </c>
      <c r="BK89" s="48">
        <v>30922.7009231614</v>
      </c>
      <c r="BL89" s="48">
        <v>19398.9186926739</v>
      </c>
      <c r="BM89" s="48">
        <v>111198.880120147</v>
      </c>
      <c r="BN89" s="48">
        <v>35442.6425719838</v>
      </c>
      <c r="BO89" s="48">
        <v>38516.8399417049</v>
      </c>
      <c r="BP89" s="48">
        <v>20463.3330236889</v>
      </c>
      <c r="BQ89" s="48">
        <v>459459.713742877</v>
      </c>
      <c r="BR89" s="48">
        <v>184159.496180892</v>
      </c>
      <c r="BS89" s="48">
        <v>2183889.52622483</v>
      </c>
      <c r="BT89" s="48">
        <v>1631192.37640386</v>
      </c>
      <c r="BU89" s="48">
        <v>389375.078087287</v>
      </c>
      <c r="BV89" s="48">
        <v>382395.598825584</v>
      </c>
      <c r="BW89" s="48">
        <v>5836989.91994799</v>
      </c>
      <c r="BX89" s="48">
        <v>2243354.40479776</v>
      </c>
      <c r="BY89" s="48">
        <v>561667.746330138</v>
      </c>
      <c r="BZ89" s="48">
        <v>86534.4316395487</v>
      </c>
      <c r="CA89" s="48">
        <v>1836816.9953439</v>
      </c>
      <c r="CB89" s="48">
        <v>944110.770663248</v>
      </c>
      <c r="CC89" s="48">
        <v>1187746.82782972</v>
      </c>
      <c r="CD89" s="48">
        <v>1938642.99698052</v>
      </c>
      <c r="CE89" s="48">
        <v>1319565.99386667</v>
      </c>
      <c r="CF89" s="48">
        <v>636076.37649291</v>
      </c>
      <c r="CG89" s="48">
        <v>2523519.71399471</v>
      </c>
      <c r="CH89" s="48">
        <v>30966732.6546942</v>
      </c>
      <c r="CI89" s="48">
        <v>711792.688389973</v>
      </c>
      <c r="CJ89" s="48">
        <v>354438.862157047</v>
      </c>
      <c r="CK89" s="48">
        <v>2543332.64697231</v>
      </c>
      <c r="CL89" s="48">
        <v>1839959.39066124</v>
      </c>
      <c r="CM89" s="48">
        <v>4199956.85255049</v>
      </c>
      <c r="CN89" s="48">
        <v>2231503.83758034</v>
      </c>
      <c r="CO89" s="48">
        <v>2063371.52005974</v>
      </c>
      <c r="CP89" s="48">
        <v>599132.097232399</v>
      </c>
      <c r="CQ89" s="48">
        <v>4648637.16693841</v>
      </c>
      <c r="CR89" s="48">
        <v>689443.015521347</v>
      </c>
      <c r="CS89" s="48">
        <v>2865330.21584232</v>
      </c>
      <c r="CT89" s="48">
        <v>151282.136307874</v>
      </c>
      <c r="CU89" s="48">
        <v>5657.47218063006</v>
      </c>
      <c r="CV89" s="48">
        <v>204935.04232961</v>
      </c>
      <c r="CW89" s="48">
        <v>31177901.5627746</v>
      </c>
      <c r="CX89" s="48">
        <v>4729.38607650532</v>
      </c>
      <c r="CY89" s="48">
        <v>19083.8180899905</v>
      </c>
      <c r="CZ89" s="48">
        <v>11169710.8031308</v>
      </c>
      <c r="DA89" s="48">
        <v>2138550.6335805</v>
      </c>
      <c r="DB89" s="48">
        <v>6398223.90932578</v>
      </c>
      <c r="DC89" s="48">
        <v>5078730.4050684</v>
      </c>
      <c r="DD89" s="48">
        <v>0</v>
      </c>
      <c r="DE89" s="48">
        <v>6180.50353200451</v>
      </c>
      <c r="DF89" s="48">
        <v>31775.3035364875</v>
      </c>
      <c r="DG89" s="48">
        <v>9794.64272086264</v>
      </c>
      <c r="DH89" s="48">
        <v>54988.7249016481</v>
      </c>
      <c r="DI89" s="48">
        <v>18804.8828072577</v>
      </c>
      <c r="DJ89" s="48">
        <v>226.535227947329</v>
      </c>
      <c r="DK89" s="48">
        <v>1347.3400298304</v>
      </c>
      <c r="DL89" s="48">
        <v>1562.54737880064</v>
      </c>
      <c r="DM89" s="48">
        <v>58832.8390542467</v>
      </c>
      <c r="DN89" s="48">
        <v>0</v>
      </c>
      <c r="DO89" s="48">
        <v>0</v>
      </c>
      <c r="DP89" s="48">
        <v>9504.07001733302</v>
      </c>
      <c r="DQ89" s="48">
        <v>0</v>
      </c>
      <c r="DR89" s="48">
        <v>39717.4437482327</v>
      </c>
      <c r="DS89" s="48">
        <v>722.018925702635</v>
      </c>
      <c r="DT89" s="48">
        <v>16450.8931871921</v>
      </c>
      <c r="DU89" s="48">
        <v>217.438238382595</v>
      </c>
      <c r="DV89" s="48">
        <v>0</v>
      </c>
      <c r="DW89" s="48">
        <v>130.584117252669</v>
      </c>
      <c r="DX89" s="48">
        <v>55.298393931988</v>
      </c>
      <c r="DY89" s="48">
        <v>97.7749522047974</v>
      </c>
      <c r="DZ89" s="48">
        <v>0</v>
      </c>
      <c r="EA89" s="48">
        <v>53.0165875729943</v>
      </c>
      <c r="EB89" s="48">
        <v>2171.606587538</v>
      </c>
      <c r="EC89" s="48">
        <v>103.77873647813</v>
      </c>
      <c r="ED89" s="48">
        <v>0</v>
      </c>
      <c r="EE89" s="48">
        <v>56577.7239403929</v>
      </c>
      <c r="EF89" s="48">
        <v>749.957467294228</v>
      </c>
      <c r="EG89" s="48">
        <v>175.290787042775</v>
      </c>
      <c r="EH89" s="48">
        <v>0</v>
      </c>
      <c r="EI89" s="48">
        <v>232.384032088801</v>
      </c>
      <c r="EJ89" s="48">
        <v>19009.4280080912</v>
      </c>
      <c r="EK89" s="48">
        <v>427.566500739169</v>
      </c>
      <c r="EL89" s="48">
        <v>447.798592046797</v>
      </c>
      <c r="EM89" s="48">
        <v>2648.61545703302</v>
      </c>
      <c r="EN89" s="48">
        <v>43871.7794745064</v>
      </c>
      <c r="EO89" s="48">
        <v>586.93537554197</v>
      </c>
      <c r="EP89" s="48">
        <v>273.771785437095</v>
      </c>
      <c r="EQ89" s="48">
        <v>223.222218235748</v>
      </c>
      <c r="ER89" s="48">
        <v>101.878097044309</v>
      </c>
      <c r="ES89" s="48">
        <v>174.6837073992</v>
      </c>
      <c r="ET89" s="48">
        <v>482.885701990355</v>
      </c>
      <c r="EU89" s="48">
        <v>0</v>
      </c>
      <c r="EV89" s="48">
        <v>0</v>
      </c>
      <c r="EW89" s="49">
        <f t="shared" si="5"/>
        <v>137975086.857851</v>
      </c>
      <c r="EX89" s="46">
        <v>0</v>
      </c>
      <c r="EY89" s="46">
        <v>0</v>
      </c>
      <c r="EZ89" s="49">
        <f t="shared" si="6"/>
        <v>0</v>
      </c>
      <c r="FA89" s="46">
        <v>0</v>
      </c>
      <c r="FB89" s="49">
        <f t="shared" si="7"/>
        <v>0</v>
      </c>
      <c r="FC89" s="46">
        <v>28226049.1191256</v>
      </c>
      <c r="FD89" s="46">
        <v>826564.934995699</v>
      </c>
      <c r="FE89" s="49">
        <f t="shared" si="8"/>
        <v>29052614.0541213</v>
      </c>
      <c r="FF89" s="46">
        <v>36397707.1203455</v>
      </c>
      <c r="FG89" s="49">
        <f t="shared" si="9"/>
        <v>65450321.1744667</v>
      </c>
      <c r="FH89" s="46">
        <v>24813348.7914484</v>
      </c>
      <c r="FI89" s="50">
        <v>178612059.24087</v>
      </c>
      <c r="FJ89" s="4"/>
    </row>
    <row r="90" spans="1:166">
      <c r="A90" s="40"/>
      <c r="B90" s="41" t="s">
        <v>92</v>
      </c>
      <c r="C90" s="42" t="s">
        <v>253</v>
      </c>
      <c r="D90" s="48">
        <v>15300.3879345784</v>
      </c>
      <c r="E90" s="48">
        <v>780.80567777554</v>
      </c>
      <c r="F90" s="48">
        <v>37867.8017913322</v>
      </c>
      <c r="G90" s="48">
        <v>2168.73332809119</v>
      </c>
      <c r="H90" s="48">
        <v>1543.19034520917</v>
      </c>
      <c r="I90" s="48">
        <v>360850.9854772</v>
      </c>
      <c r="J90" s="48">
        <v>41263.5633111292</v>
      </c>
      <c r="K90" s="48">
        <v>48990.0269983653</v>
      </c>
      <c r="L90" s="48">
        <v>72976.9119484535</v>
      </c>
      <c r="M90" s="48">
        <v>96811.1955645785</v>
      </c>
      <c r="N90" s="48">
        <v>47588.3732297613</v>
      </c>
      <c r="O90" s="48">
        <v>5311.22456980198</v>
      </c>
      <c r="P90" s="48">
        <v>12151.6789129991</v>
      </c>
      <c r="Q90" s="48">
        <v>2739.89162328652</v>
      </c>
      <c r="R90" s="48">
        <v>2371.57483299559</v>
      </c>
      <c r="S90" s="48">
        <v>28511.0657527404</v>
      </c>
      <c r="T90" s="48">
        <v>864.531804489082</v>
      </c>
      <c r="U90" s="48">
        <v>3983.95331070245</v>
      </c>
      <c r="V90" s="48">
        <v>1936.38050356131</v>
      </c>
      <c r="W90" s="48">
        <v>2262.15065057078</v>
      </c>
      <c r="X90" s="48">
        <v>7586.88450017548</v>
      </c>
      <c r="Y90" s="48">
        <v>9262.15437007392</v>
      </c>
      <c r="Z90" s="48">
        <v>10553.9257655892</v>
      </c>
      <c r="AA90" s="48">
        <v>4465.77042269775</v>
      </c>
      <c r="AB90" s="48">
        <v>4172.57836625886</v>
      </c>
      <c r="AC90" s="48">
        <v>59.0561588103549</v>
      </c>
      <c r="AD90" s="48">
        <v>57059.0092401782</v>
      </c>
      <c r="AE90" s="48">
        <v>338.624779071516</v>
      </c>
      <c r="AF90" s="48">
        <v>494.469276413771</v>
      </c>
      <c r="AG90" s="48">
        <v>7184.96521665469</v>
      </c>
      <c r="AH90" s="48">
        <v>5874.51281819136</v>
      </c>
      <c r="AI90" s="48">
        <v>8420.65913030537</v>
      </c>
      <c r="AJ90" s="48">
        <v>36382.616196167</v>
      </c>
      <c r="AK90" s="48">
        <v>1717.36406716808</v>
      </c>
      <c r="AL90" s="48">
        <v>20242.1705463356</v>
      </c>
      <c r="AM90" s="48">
        <v>8857.13931287906</v>
      </c>
      <c r="AN90" s="48">
        <v>39027.3664629405</v>
      </c>
      <c r="AO90" s="48">
        <v>3183.79948026426</v>
      </c>
      <c r="AP90" s="48">
        <v>2696.53413762804</v>
      </c>
      <c r="AQ90" s="48">
        <v>85907.4718952734</v>
      </c>
      <c r="AR90" s="48">
        <v>35700.2461192922</v>
      </c>
      <c r="AS90" s="48">
        <v>8459.98114173016</v>
      </c>
      <c r="AT90" s="48">
        <v>25091.7831521232</v>
      </c>
      <c r="AU90" s="48">
        <v>15218.570445095</v>
      </c>
      <c r="AV90" s="48">
        <v>5549.64073492535</v>
      </c>
      <c r="AW90" s="48">
        <v>4316.01284190422</v>
      </c>
      <c r="AX90" s="48">
        <v>104626.709732403</v>
      </c>
      <c r="AY90" s="48">
        <v>50699.0144811268</v>
      </c>
      <c r="AZ90" s="48">
        <v>6435.10139410997</v>
      </c>
      <c r="BA90" s="48">
        <v>11926.4301172569</v>
      </c>
      <c r="BB90" s="48">
        <v>6865.40741574795</v>
      </c>
      <c r="BC90" s="48">
        <v>7469.73893462232</v>
      </c>
      <c r="BD90" s="48">
        <v>62645.4739607163</v>
      </c>
      <c r="BE90" s="48">
        <v>70497.9247878877</v>
      </c>
      <c r="BF90" s="48">
        <v>9659.61146372333</v>
      </c>
      <c r="BG90" s="48">
        <v>15046.5894616599</v>
      </c>
      <c r="BH90" s="48">
        <v>43201.1195158428</v>
      </c>
      <c r="BI90" s="48">
        <v>64302.1523517894</v>
      </c>
      <c r="BJ90" s="48">
        <v>7316.85210419895</v>
      </c>
      <c r="BK90" s="48">
        <v>26336.6359090928</v>
      </c>
      <c r="BL90" s="48">
        <v>4769.20131731144</v>
      </c>
      <c r="BM90" s="48">
        <v>139328.663763004</v>
      </c>
      <c r="BN90" s="48">
        <v>8724.96224878943</v>
      </c>
      <c r="BO90" s="48">
        <v>36469.9421409798</v>
      </c>
      <c r="BP90" s="48">
        <v>120449.163057014</v>
      </c>
      <c r="BQ90" s="48">
        <v>150868.466691249</v>
      </c>
      <c r="BR90" s="48">
        <v>43247.5194056109</v>
      </c>
      <c r="BS90" s="48">
        <v>209060.301029793</v>
      </c>
      <c r="BT90" s="48">
        <v>319292.426807571</v>
      </c>
      <c r="BU90" s="48">
        <v>723444.664912107</v>
      </c>
      <c r="BV90" s="48">
        <v>72464.5572519877</v>
      </c>
      <c r="BW90" s="48">
        <v>536536.599848276</v>
      </c>
      <c r="BX90" s="48">
        <v>389604.009441453</v>
      </c>
      <c r="BY90" s="48">
        <v>262587.868873627</v>
      </c>
      <c r="BZ90" s="48">
        <v>67538.5292292621</v>
      </c>
      <c r="CA90" s="48">
        <v>3433882.81288707</v>
      </c>
      <c r="CB90" s="48">
        <v>556526.114434324</v>
      </c>
      <c r="CC90" s="48">
        <v>1374885.2805041</v>
      </c>
      <c r="CD90" s="48">
        <v>1253945.41020344</v>
      </c>
      <c r="CE90" s="48">
        <v>755588.00588738</v>
      </c>
      <c r="CF90" s="48">
        <v>442161.263479826</v>
      </c>
      <c r="CG90" s="48">
        <v>4960945.62924877</v>
      </c>
      <c r="CH90" s="48">
        <v>7208780.88402724</v>
      </c>
      <c r="CI90" s="48">
        <v>6049528.54624857</v>
      </c>
      <c r="CJ90" s="48">
        <v>237414.374000724</v>
      </c>
      <c r="CK90" s="48">
        <v>1229406.97127094</v>
      </c>
      <c r="CL90" s="48">
        <v>847381.502966491</v>
      </c>
      <c r="CM90" s="48">
        <v>802350.749241484</v>
      </c>
      <c r="CN90" s="48">
        <v>6378807.3400656</v>
      </c>
      <c r="CO90" s="48">
        <v>734931.207582713</v>
      </c>
      <c r="CP90" s="48">
        <v>170932.097612051</v>
      </c>
      <c r="CQ90" s="48">
        <v>3571642.49108819</v>
      </c>
      <c r="CR90" s="48">
        <v>657465.163879272</v>
      </c>
      <c r="CS90" s="48">
        <v>774342.852475632</v>
      </c>
      <c r="CT90" s="48">
        <v>167179.870568312</v>
      </c>
      <c r="CU90" s="48">
        <v>26983.6078694752</v>
      </c>
      <c r="CV90" s="48">
        <v>229319.172201923</v>
      </c>
      <c r="CW90" s="48">
        <v>2244814.83561958</v>
      </c>
      <c r="CX90" s="48">
        <v>747.822577202</v>
      </c>
      <c r="CY90" s="48">
        <v>2538.17138178486</v>
      </c>
      <c r="CZ90" s="48">
        <v>36665684.5316115</v>
      </c>
      <c r="DA90" s="48">
        <v>1797772.79420785</v>
      </c>
      <c r="DB90" s="48">
        <v>7391729.72675195</v>
      </c>
      <c r="DC90" s="48">
        <v>3093905.48893673</v>
      </c>
      <c r="DD90" s="48">
        <v>2435.81291112409</v>
      </c>
      <c r="DE90" s="48">
        <v>5823.88025684458</v>
      </c>
      <c r="DF90" s="48">
        <v>42256.9585055873</v>
      </c>
      <c r="DG90" s="48">
        <v>13025.581661471</v>
      </c>
      <c r="DH90" s="48">
        <v>13499.6307980346</v>
      </c>
      <c r="DI90" s="48">
        <v>4616.56451135777</v>
      </c>
      <c r="DJ90" s="48">
        <v>11.7637587236556</v>
      </c>
      <c r="DK90" s="48">
        <v>882.700705221931</v>
      </c>
      <c r="DL90" s="48">
        <v>596.081790148444</v>
      </c>
      <c r="DM90" s="48">
        <v>10707.3136166656</v>
      </c>
      <c r="DN90" s="48">
        <v>3854.57815082025</v>
      </c>
      <c r="DO90" s="48">
        <v>27851.3532465345</v>
      </c>
      <c r="DP90" s="48">
        <v>19263.6407560432</v>
      </c>
      <c r="DQ90" s="48">
        <v>12065.111910869</v>
      </c>
      <c r="DR90" s="48">
        <v>18939.2909458895</v>
      </c>
      <c r="DS90" s="48">
        <v>503.138179769686</v>
      </c>
      <c r="DT90" s="48">
        <v>2823664.49458793</v>
      </c>
      <c r="DU90" s="48">
        <v>226578.521307895</v>
      </c>
      <c r="DV90" s="48">
        <v>1283438.09167787</v>
      </c>
      <c r="DW90" s="48">
        <v>328647.208605665</v>
      </c>
      <c r="DX90" s="48">
        <v>410614.762864024</v>
      </c>
      <c r="DY90" s="48">
        <v>142.310685630698</v>
      </c>
      <c r="DZ90" s="48">
        <v>67.9648876900848</v>
      </c>
      <c r="EA90" s="48">
        <v>87.1195980936465</v>
      </c>
      <c r="EB90" s="48">
        <v>29143.3027169512</v>
      </c>
      <c r="EC90" s="48">
        <v>210154.214163907</v>
      </c>
      <c r="ED90" s="48">
        <v>11064715.9821262</v>
      </c>
      <c r="EE90" s="48">
        <v>2082017.12676566</v>
      </c>
      <c r="EF90" s="48">
        <v>6747961.89745738</v>
      </c>
      <c r="EG90" s="48">
        <v>249913.382268582</v>
      </c>
      <c r="EH90" s="48">
        <v>33036.1043959217</v>
      </c>
      <c r="EI90" s="48">
        <v>65319.4549142657</v>
      </c>
      <c r="EJ90" s="48">
        <v>898299.073655269</v>
      </c>
      <c r="EK90" s="48">
        <v>69450.0941499898</v>
      </c>
      <c r="EL90" s="48">
        <v>1924076.82634694</v>
      </c>
      <c r="EM90" s="48">
        <v>35346.725078901</v>
      </c>
      <c r="EN90" s="48">
        <v>10615.7779867107</v>
      </c>
      <c r="EO90" s="48">
        <v>958.761992137624</v>
      </c>
      <c r="EP90" s="48">
        <v>1243.00744008276</v>
      </c>
      <c r="EQ90" s="48">
        <v>14610.2624853167</v>
      </c>
      <c r="ER90" s="48">
        <v>26328.8769298375</v>
      </c>
      <c r="ES90" s="48">
        <v>4184.91351800444</v>
      </c>
      <c r="ET90" s="48">
        <v>619.822118346692</v>
      </c>
      <c r="EU90" s="48">
        <v>0</v>
      </c>
      <c r="EV90" s="48">
        <v>0</v>
      </c>
      <c r="EW90" s="49">
        <f t="shared" si="5"/>
        <v>126544677.573054</v>
      </c>
      <c r="EX90" s="46">
        <v>0</v>
      </c>
      <c r="EY90" s="46">
        <v>0</v>
      </c>
      <c r="EZ90" s="49">
        <f t="shared" si="6"/>
        <v>0</v>
      </c>
      <c r="FA90" s="46">
        <v>0</v>
      </c>
      <c r="FB90" s="49">
        <f t="shared" si="7"/>
        <v>0</v>
      </c>
      <c r="FC90" s="46">
        <v>6114707.11865743</v>
      </c>
      <c r="FD90" s="46">
        <v>-729837.459592032</v>
      </c>
      <c r="FE90" s="49">
        <f t="shared" si="8"/>
        <v>5384869.6590654</v>
      </c>
      <c r="FF90" s="46">
        <v>14339191.8046887</v>
      </c>
      <c r="FG90" s="49">
        <f t="shared" si="9"/>
        <v>19724061.4637541</v>
      </c>
      <c r="FH90" s="46">
        <v>5115998.87761801</v>
      </c>
      <c r="FI90" s="50">
        <v>141152740.15919</v>
      </c>
      <c r="FJ90" s="4"/>
    </row>
    <row r="91" spans="1:166">
      <c r="A91" s="40"/>
      <c r="B91" s="41" t="s">
        <v>93</v>
      </c>
      <c r="C91" s="42" t="s">
        <v>254</v>
      </c>
      <c r="D91" s="48">
        <v>4841.07269034772</v>
      </c>
      <c r="E91" s="48">
        <v>354.415308523082</v>
      </c>
      <c r="F91" s="48">
        <v>2894.80149962104</v>
      </c>
      <c r="G91" s="48">
        <v>91.6439060154116</v>
      </c>
      <c r="H91" s="48">
        <v>283.658104054105</v>
      </c>
      <c r="I91" s="48">
        <v>235245.824401546</v>
      </c>
      <c r="J91" s="48">
        <v>52510.8248006723</v>
      </c>
      <c r="K91" s="48">
        <v>4530.85698700439</v>
      </c>
      <c r="L91" s="48">
        <v>4992.74749825667</v>
      </c>
      <c r="M91" s="48">
        <v>2588.44346627142</v>
      </c>
      <c r="N91" s="48">
        <v>6444.48825266611</v>
      </c>
      <c r="O91" s="48">
        <v>7819.47911105627</v>
      </c>
      <c r="P91" s="48">
        <v>13840.1029944098</v>
      </c>
      <c r="Q91" s="48">
        <v>25.5890799248198</v>
      </c>
      <c r="R91" s="48">
        <v>369.821424005815</v>
      </c>
      <c r="S91" s="48">
        <v>1132.17680597829</v>
      </c>
      <c r="T91" s="48">
        <v>57.2101236896322</v>
      </c>
      <c r="U91" s="48">
        <v>14483.8243121313</v>
      </c>
      <c r="V91" s="48">
        <v>1615.29154121734</v>
      </c>
      <c r="W91" s="48">
        <v>2343.09568836076</v>
      </c>
      <c r="X91" s="48">
        <v>587.263460971663</v>
      </c>
      <c r="Y91" s="48">
        <v>4066.53499029418</v>
      </c>
      <c r="Z91" s="48">
        <v>3371.55783407537</v>
      </c>
      <c r="AA91" s="48">
        <v>3771.91203142679</v>
      </c>
      <c r="AB91" s="48">
        <v>96.9707551220809</v>
      </c>
      <c r="AC91" s="48">
        <v>863.833604090966</v>
      </c>
      <c r="AD91" s="48">
        <v>526.046421917654</v>
      </c>
      <c r="AE91" s="48">
        <v>7859.84911146618</v>
      </c>
      <c r="AF91" s="48">
        <v>4055.33545705708</v>
      </c>
      <c r="AG91" s="48">
        <v>0</v>
      </c>
      <c r="AH91" s="48">
        <v>132.205473792108</v>
      </c>
      <c r="AI91" s="48">
        <v>1962.40349357262</v>
      </c>
      <c r="AJ91" s="48">
        <v>2459.81492064224</v>
      </c>
      <c r="AK91" s="48">
        <v>0</v>
      </c>
      <c r="AL91" s="48">
        <v>35277.1356362538</v>
      </c>
      <c r="AM91" s="48">
        <v>114.798360269059</v>
      </c>
      <c r="AN91" s="48">
        <v>8680.31269143637</v>
      </c>
      <c r="AO91" s="48">
        <v>1112.54813146518</v>
      </c>
      <c r="AP91" s="48">
        <v>1356.8200537279</v>
      </c>
      <c r="AQ91" s="48">
        <v>772355.629876416</v>
      </c>
      <c r="AR91" s="48">
        <v>6116.44769225078</v>
      </c>
      <c r="AS91" s="48">
        <v>9806.14806146374</v>
      </c>
      <c r="AT91" s="48">
        <v>19199.0700241476</v>
      </c>
      <c r="AU91" s="48">
        <v>573.165521424905</v>
      </c>
      <c r="AV91" s="48">
        <v>61003.323080364</v>
      </c>
      <c r="AW91" s="48">
        <v>4707.84923153919</v>
      </c>
      <c r="AX91" s="48">
        <v>5194.22612359375</v>
      </c>
      <c r="AY91" s="48">
        <v>99860.917057159</v>
      </c>
      <c r="AZ91" s="48">
        <v>792.146683261136</v>
      </c>
      <c r="BA91" s="48">
        <v>52714.4139450971</v>
      </c>
      <c r="BB91" s="48">
        <v>729.473021799523</v>
      </c>
      <c r="BC91" s="48">
        <v>13299.7848233024</v>
      </c>
      <c r="BD91" s="48">
        <v>312067.024270772</v>
      </c>
      <c r="BE91" s="48">
        <v>380.702903473517</v>
      </c>
      <c r="BF91" s="48">
        <v>6982.32554614459</v>
      </c>
      <c r="BG91" s="48">
        <v>3779.23366981687</v>
      </c>
      <c r="BH91" s="48">
        <v>193491.984930789</v>
      </c>
      <c r="BI91" s="48">
        <v>595.012986400581</v>
      </c>
      <c r="BJ91" s="48">
        <v>771.262451204324</v>
      </c>
      <c r="BK91" s="48">
        <v>7.81251010404172</v>
      </c>
      <c r="BL91" s="48">
        <v>234.173950176147</v>
      </c>
      <c r="BM91" s="48">
        <v>41242.330861934</v>
      </c>
      <c r="BN91" s="48">
        <v>75424.4413960237</v>
      </c>
      <c r="BO91" s="48">
        <v>5168.39434672111</v>
      </c>
      <c r="BP91" s="48">
        <v>4194.29120481966</v>
      </c>
      <c r="BQ91" s="48">
        <v>129887.526773231</v>
      </c>
      <c r="BR91" s="48">
        <v>167662.404196367</v>
      </c>
      <c r="BS91" s="48">
        <v>42305.9046814103</v>
      </c>
      <c r="BT91" s="48">
        <v>302085.507279533</v>
      </c>
      <c r="BU91" s="48">
        <v>17756.4017847325</v>
      </c>
      <c r="BV91" s="48">
        <v>331147.279145225</v>
      </c>
      <c r="BW91" s="48">
        <v>1244084.76562792</v>
      </c>
      <c r="BX91" s="48">
        <v>320369.371004633</v>
      </c>
      <c r="BY91" s="48">
        <v>7177.54981932109</v>
      </c>
      <c r="BZ91" s="48">
        <v>771082.332159997</v>
      </c>
      <c r="CA91" s="48">
        <v>138755.009528778</v>
      </c>
      <c r="CB91" s="48">
        <v>6065934.42383908</v>
      </c>
      <c r="CC91" s="48">
        <v>1917285.64833142</v>
      </c>
      <c r="CD91" s="48">
        <v>117929.937862841</v>
      </c>
      <c r="CE91" s="48">
        <v>163715.608386349</v>
      </c>
      <c r="CF91" s="48">
        <v>2858425.91872772</v>
      </c>
      <c r="CG91" s="48">
        <v>92276.1715989</v>
      </c>
      <c r="CH91" s="48">
        <v>1639314.06818054</v>
      </c>
      <c r="CI91" s="48">
        <v>920.316675231837</v>
      </c>
      <c r="CJ91" s="48">
        <v>8608207.17179948</v>
      </c>
      <c r="CK91" s="48">
        <v>791068.427426208</v>
      </c>
      <c r="CL91" s="48">
        <v>217804.68971128</v>
      </c>
      <c r="CM91" s="48">
        <v>5728824.89223563</v>
      </c>
      <c r="CN91" s="48">
        <v>11454263.1407756</v>
      </c>
      <c r="CO91" s="48">
        <v>39684.8405417675</v>
      </c>
      <c r="CP91" s="48">
        <v>404040.415158723</v>
      </c>
      <c r="CQ91" s="48">
        <v>292956.504699597</v>
      </c>
      <c r="CR91" s="48">
        <v>595074.183033248</v>
      </c>
      <c r="CS91" s="48">
        <v>393457.196368173</v>
      </c>
      <c r="CT91" s="48">
        <v>76195.571408433</v>
      </c>
      <c r="CU91" s="48">
        <v>733.686088451498</v>
      </c>
      <c r="CV91" s="48">
        <v>239885.533738859</v>
      </c>
      <c r="CW91" s="48">
        <v>49552.2532041524</v>
      </c>
      <c r="CX91" s="48">
        <v>21644.5183635246</v>
      </c>
      <c r="CY91" s="48">
        <v>2881.47773476786</v>
      </c>
      <c r="CZ91" s="48">
        <v>37076.5495475793</v>
      </c>
      <c r="DA91" s="48">
        <v>244341.628920711</v>
      </c>
      <c r="DB91" s="48">
        <v>38775.6081176276</v>
      </c>
      <c r="DC91" s="48">
        <v>630374.538073111</v>
      </c>
      <c r="DD91" s="48">
        <v>184236.187838098</v>
      </c>
      <c r="DE91" s="48">
        <v>210709.936340395</v>
      </c>
      <c r="DF91" s="48">
        <v>299442.619440177</v>
      </c>
      <c r="DG91" s="48">
        <v>92302.2960094746</v>
      </c>
      <c r="DH91" s="48">
        <v>424997.429222587</v>
      </c>
      <c r="DI91" s="48">
        <v>145339.374308381</v>
      </c>
      <c r="DJ91" s="48">
        <v>0</v>
      </c>
      <c r="DK91" s="48">
        <v>0.00920072384000238</v>
      </c>
      <c r="DL91" s="48">
        <v>514.919189136995</v>
      </c>
      <c r="DM91" s="48">
        <v>482117.166833677</v>
      </c>
      <c r="DN91" s="48">
        <v>24507.4944104307</v>
      </c>
      <c r="DO91" s="48">
        <v>211976.754472766</v>
      </c>
      <c r="DP91" s="48">
        <v>386329.269114873</v>
      </c>
      <c r="DQ91" s="48">
        <v>130729.54314191</v>
      </c>
      <c r="DR91" s="48">
        <v>5066.88463135917</v>
      </c>
      <c r="DS91" s="48">
        <v>0</v>
      </c>
      <c r="DT91" s="48">
        <v>759151.330357407</v>
      </c>
      <c r="DU91" s="48">
        <v>99405.6132896571</v>
      </c>
      <c r="DV91" s="48">
        <v>449114.93234693</v>
      </c>
      <c r="DW91" s="48">
        <v>0</v>
      </c>
      <c r="DX91" s="48">
        <v>0</v>
      </c>
      <c r="DY91" s="48">
        <v>845.937991013003</v>
      </c>
      <c r="DZ91" s="48">
        <v>1287.46330358348</v>
      </c>
      <c r="EA91" s="48">
        <v>30.5611275344837</v>
      </c>
      <c r="EB91" s="48">
        <v>3263.38053167349</v>
      </c>
      <c r="EC91" s="48">
        <v>0</v>
      </c>
      <c r="ED91" s="48">
        <v>48788.1532139121</v>
      </c>
      <c r="EE91" s="48">
        <v>633534.517996872</v>
      </c>
      <c r="EF91" s="48">
        <v>192848.098712916</v>
      </c>
      <c r="EG91" s="48">
        <v>0</v>
      </c>
      <c r="EH91" s="48">
        <v>0</v>
      </c>
      <c r="EI91" s="48">
        <v>0</v>
      </c>
      <c r="EJ91" s="48">
        <v>1819.12347597588</v>
      </c>
      <c r="EK91" s="48">
        <v>126299.645605941</v>
      </c>
      <c r="EL91" s="48">
        <v>456047.909469392</v>
      </c>
      <c r="EM91" s="48">
        <v>24953.9387796106</v>
      </c>
      <c r="EN91" s="48">
        <v>19057.827427453</v>
      </c>
      <c r="EO91" s="48">
        <v>194.780420755104</v>
      </c>
      <c r="EP91" s="48">
        <v>509.711596714295</v>
      </c>
      <c r="EQ91" s="48">
        <v>1804.39241591891</v>
      </c>
      <c r="ER91" s="48">
        <v>139.352688246622</v>
      </c>
      <c r="ES91" s="48">
        <v>99.4609050997646</v>
      </c>
      <c r="ET91" s="48">
        <v>1324.16088902493</v>
      </c>
      <c r="EU91" s="48">
        <v>0</v>
      </c>
      <c r="EV91" s="48">
        <v>302526.801065325</v>
      </c>
      <c r="EW91" s="49">
        <f t="shared" si="5"/>
        <v>54039728.2469086</v>
      </c>
      <c r="EX91" s="46">
        <v>144984.313799978</v>
      </c>
      <c r="EY91" s="46">
        <v>1508798.71167783</v>
      </c>
      <c r="EZ91" s="49">
        <f t="shared" si="6"/>
        <v>1653783.02547781</v>
      </c>
      <c r="FA91" s="46">
        <v>0</v>
      </c>
      <c r="FB91" s="49">
        <f t="shared" si="7"/>
        <v>1653783.02547781</v>
      </c>
      <c r="FC91" s="46">
        <v>0</v>
      </c>
      <c r="FD91" s="46">
        <v>1872831.09249553</v>
      </c>
      <c r="FE91" s="49">
        <f t="shared" si="8"/>
        <v>1872831.09249553</v>
      </c>
      <c r="FF91" s="46">
        <v>8279323.74411994</v>
      </c>
      <c r="FG91" s="49">
        <f t="shared" si="9"/>
        <v>11805937.8620933</v>
      </c>
      <c r="FH91" s="46">
        <v>2830667.85155837</v>
      </c>
      <c r="FI91" s="50">
        <v>63014998.2574435</v>
      </c>
      <c r="FJ91" s="4"/>
    </row>
    <row r="92" spans="1:166">
      <c r="A92" s="40"/>
      <c r="B92" s="41" t="s">
        <v>94</v>
      </c>
      <c r="C92" s="42" t="s">
        <v>255</v>
      </c>
      <c r="D92" s="48">
        <v>99.2100525097035</v>
      </c>
      <c r="E92" s="48">
        <v>22729.7069783356</v>
      </c>
      <c r="F92" s="48">
        <v>176.255772107056</v>
      </c>
      <c r="G92" s="48">
        <v>19.0825101966402</v>
      </c>
      <c r="H92" s="48">
        <v>2.74454689866815</v>
      </c>
      <c r="I92" s="48">
        <v>22902.595479446</v>
      </c>
      <c r="J92" s="48">
        <v>1971.16830051277</v>
      </c>
      <c r="K92" s="48">
        <v>125.861859368529</v>
      </c>
      <c r="L92" s="48">
        <v>245.753850855103</v>
      </c>
      <c r="M92" s="48">
        <v>305.241347514931</v>
      </c>
      <c r="N92" s="48">
        <v>19113.1453693864</v>
      </c>
      <c r="O92" s="48">
        <v>200.22162852612</v>
      </c>
      <c r="P92" s="48">
        <v>2252.97067634272</v>
      </c>
      <c r="Q92" s="48">
        <v>20.3901947219006</v>
      </c>
      <c r="R92" s="48">
        <v>89.9501388001923</v>
      </c>
      <c r="S92" s="48">
        <v>2218.10295651948</v>
      </c>
      <c r="T92" s="48">
        <v>166.775729902956</v>
      </c>
      <c r="U92" s="48">
        <v>2400.52744121954</v>
      </c>
      <c r="V92" s="48">
        <v>265.475494366403</v>
      </c>
      <c r="W92" s="48">
        <v>4801.11964599052</v>
      </c>
      <c r="X92" s="48">
        <v>107.307462140188</v>
      </c>
      <c r="Y92" s="48">
        <v>184070.561476732</v>
      </c>
      <c r="Z92" s="48">
        <v>8675.1161130456</v>
      </c>
      <c r="AA92" s="48">
        <v>13007.8832537605</v>
      </c>
      <c r="AB92" s="48">
        <v>127.512217261298</v>
      </c>
      <c r="AC92" s="48">
        <v>244.339726744888</v>
      </c>
      <c r="AD92" s="48">
        <v>523.534948286495</v>
      </c>
      <c r="AE92" s="48">
        <v>3.13537471343313</v>
      </c>
      <c r="AF92" s="48">
        <v>358.496693089977</v>
      </c>
      <c r="AG92" s="48">
        <v>82606.3376971403</v>
      </c>
      <c r="AH92" s="48">
        <v>719.259200937798</v>
      </c>
      <c r="AI92" s="48">
        <v>15021.8479472241</v>
      </c>
      <c r="AJ92" s="48">
        <v>244.148319005536</v>
      </c>
      <c r="AK92" s="48">
        <v>9203.65803165065</v>
      </c>
      <c r="AL92" s="48">
        <v>1807.25455557606</v>
      </c>
      <c r="AM92" s="48">
        <v>45296.8330324597</v>
      </c>
      <c r="AN92" s="48">
        <v>328.275417722175</v>
      </c>
      <c r="AO92" s="48">
        <v>157.024403686045</v>
      </c>
      <c r="AP92" s="48">
        <v>39526.7445156025</v>
      </c>
      <c r="AQ92" s="48">
        <v>22690.1176594255</v>
      </c>
      <c r="AR92" s="48">
        <v>700.215255908869</v>
      </c>
      <c r="AS92" s="48">
        <v>115.558791662512</v>
      </c>
      <c r="AT92" s="48">
        <v>4366.14233682174</v>
      </c>
      <c r="AU92" s="48">
        <v>318.889676600062</v>
      </c>
      <c r="AV92" s="48">
        <v>6.33831408082144</v>
      </c>
      <c r="AW92" s="48">
        <v>940.503513300018</v>
      </c>
      <c r="AX92" s="48">
        <v>934.559492844232</v>
      </c>
      <c r="AY92" s="48">
        <v>1001.81822732465</v>
      </c>
      <c r="AZ92" s="48">
        <v>3362.50875030106</v>
      </c>
      <c r="BA92" s="48">
        <v>3843.76286593401</v>
      </c>
      <c r="BB92" s="48">
        <v>627.919704381054</v>
      </c>
      <c r="BC92" s="48">
        <v>76.7706546580219</v>
      </c>
      <c r="BD92" s="48">
        <v>1582.87820567279</v>
      </c>
      <c r="BE92" s="48">
        <v>42.3928014650435</v>
      </c>
      <c r="BF92" s="48">
        <v>7758.9187942131</v>
      </c>
      <c r="BG92" s="48">
        <v>4339.31367923431</v>
      </c>
      <c r="BH92" s="48">
        <v>2492.39512776026</v>
      </c>
      <c r="BI92" s="48">
        <v>6793.81636297475</v>
      </c>
      <c r="BJ92" s="48">
        <v>1538.30356615568</v>
      </c>
      <c r="BK92" s="48">
        <v>320.956354966904</v>
      </c>
      <c r="BL92" s="48">
        <v>8.35081487949948</v>
      </c>
      <c r="BM92" s="48">
        <v>6.65788614218616</v>
      </c>
      <c r="BN92" s="48">
        <v>3.56566367647874</v>
      </c>
      <c r="BO92" s="48">
        <v>833.03246256155</v>
      </c>
      <c r="BP92" s="48">
        <v>573.001411102612</v>
      </c>
      <c r="BQ92" s="48">
        <v>6896.39687022361</v>
      </c>
      <c r="BR92" s="48">
        <v>210759.555040895</v>
      </c>
      <c r="BS92" s="48">
        <v>89.0723578143583</v>
      </c>
      <c r="BT92" s="48">
        <v>3038.53037417221</v>
      </c>
      <c r="BU92" s="48">
        <v>5468.8439331032</v>
      </c>
      <c r="BV92" s="48">
        <v>1452.63924168018</v>
      </c>
      <c r="BW92" s="48">
        <v>203008.589014937</v>
      </c>
      <c r="BX92" s="48">
        <v>3940.72538226924</v>
      </c>
      <c r="BY92" s="48">
        <v>418.501927199978</v>
      </c>
      <c r="BZ92" s="48">
        <v>66.6011646832081</v>
      </c>
      <c r="CA92" s="48">
        <v>49221.9647575065</v>
      </c>
      <c r="CB92" s="48">
        <v>17937.6329713625</v>
      </c>
      <c r="CC92" s="48">
        <v>0</v>
      </c>
      <c r="CD92" s="48">
        <v>282250.858336167</v>
      </c>
      <c r="CE92" s="48">
        <v>272164.594243647</v>
      </c>
      <c r="CF92" s="48">
        <v>71128.7936115352</v>
      </c>
      <c r="CG92" s="48">
        <v>21187.1165295691</v>
      </c>
      <c r="CH92" s="48">
        <v>0</v>
      </c>
      <c r="CI92" s="48">
        <v>26163.4586150632</v>
      </c>
      <c r="CJ92" s="48">
        <v>241.249858439641</v>
      </c>
      <c r="CK92" s="48">
        <v>13942723.0081323</v>
      </c>
      <c r="CL92" s="48">
        <v>2164.62523087995</v>
      </c>
      <c r="CM92" s="48">
        <v>3933.1024007773</v>
      </c>
      <c r="CN92" s="48">
        <v>926.592636847112</v>
      </c>
      <c r="CO92" s="48">
        <v>850.007518899414</v>
      </c>
      <c r="CP92" s="48">
        <v>15060.9788110161</v>
      </c>
      <c r="CQ92" s="48">
        <v>76344.2350599289</v>
      </c>
      <c r="CR92" s="48">
        <v>12395.3019814816</v>
      </c>
      <c r="CS92" s="48">
        <v>153090.822388498</v>
      </c>
      <c r="CT92" s="48">
        <v>1440.31760934348</v>
      </c>
      <c r="CU92" s="48">
        <v>165.17288457376</v>
      </c>
      <c r="CV92" s="48">
        <v>35120.2779303339</v>
      </c>
      <c r="CW92" s="48">
        <v>1832.1326632943</v>
      </c>
      <c r="CX92" s="48">
        <v>1288.33068712695</v>
      </c>
      <c r="CY92" s="48">
        <v>874.821510388136</v>
      </c>
      <c r="CZ92" s="48">
        <v>82251.1287131641</v>
      </c>
      <c r="DA92" s="48">
        <v>21487.8451147868</v>
      </c>
      <c r="DB92" s="48">
        <v>2334.36282261502</v>
      </c>
      <c r="DC92" s="48">
        <v>7677.69407717008</v>
      </c>
      <c r="DD92" s="48">
        <v>4935798.16898562</v>
      </c>
      <c r="DE92" s="48">
        <v>3524840.76295634</v>
      </c>
      <c r="DF92" s="48">
        <v>6808.5456684175</v>
      </c>
      <c r="DG92" s="48">
        <v>2098.71393342473</v>
      </c>
      <c r="DH92" s="48">
        <v>8306.12895323155</v>
      </c>
      <c r="DI92" s="48">
        <v>31835.4246292289</v>
      </c>
      <c r="DJ92" s="48">
        <v>1251.07925983778</v>
      </c>
      <c r="DK92" s="48">
        <v>8541.06528155584</v>
      </c>
      <c r="DL92" s="48">
        <v>1523.31574999488</v>
      </c>
      <c r="DM92" s="48">
        <v>7016.26652817705</v>
      </c>
      <c r="DN92" s="48">
        <v>1066.35084805282</v>
      </c>
      <c r="DO92" s="48">
        <v>19362.6956197438</v>
      </c>
      <c r="DP92" s="48">
        <v>25989.8596144228</v>
      </c>
      <c r="DQ92" s="48">
        <v>0</v>
      </c>
      <c r="DR92" s="48">
        <v>92300.8549573234</v>
      </c>
      <c r="DS92" s="48">
        <v>82695.2206713921</v>
      </c>
      <c r="DT92" s="48">
        <v>19054.7599619563</v>
      </c>
      <c r="DU92" s="48">
        <v>39.0080554052659</v>
      </c>
      <c r="DV92" s="48">
        <v>107.291221797612</v>
      </c>
      <c r="DW92" s="48">
        <v>1645.84199231809</v>
      </c>
      <c r="DX92" s="48">
        <v>323.854508615336</v>
      </c>
      <c r="DY92" s="48">
        <v>50299.4032153721</v>
      </c>
      <c r="DZ92" s="48">
        <v>7350.7155055302</v>
      </c>
      <c r="EA92" s="48">
        <v>635.325708817737</v>
      </c>
      <c r="EB92" s="48">
        <v>6143.31100564559</v>
      </c>
      <c r="EC92" s="48">
        <v>243.958467901581</v>
      </c>
      <c r="ED92" s="48">
        <v>25078.33117431</v>
      </c>
      <c r="EE92" s="48">
        <v>1649977.70882573</v>
      </c>
      <c r="EF92" s="48">
        <v>3209.84979575067</v>
      </c>
      <c r="EG92" s="48">
        <v>5974.48790068055</v>
      </c>
      <c r="EH92" s="48">
        <v>673.168421850793</v>
      </c>
      <c r="EI92" s="48">
        <v>168.873896074212</v>
      </c>
      <c r="EJ92" s="48">
        <v>7534.32436639223</v>
      </c>
      <c r="EK92" s="48">
        <v>32099.8026077963</v>
      </c>
      <c r="EL92" s="48">
        <v>579766.90760699</v>
      </c>
      <c r="EM92" s="48">
        <v>6101.83546363598</v>
      </c>
      <c r="EN92" s="48">
        <v>154.66535031349</v>
      </c>
      <c r="EO92" s="48">
        <v>340.765380023137</v>
      </c>
      <c r="EP92" s="48">
        <v>74.6808776977425</v>
      </c>
      <c r="EQ92" s="48">
        <v>48.2820172197532</v>
      </c>
      <c r="ER92" s="48">
        <v>143.137374298395</v>
      </c>
      <c r="ES92" s="48">
        <v>3048.05732591726</v>
      </c>
      <c r="ET92" s="48">
        <v>19234.192395131</v>
      </c>
      <c r="EU92" s="48">
        <v>0</v>
      </c>
      <c r="EV92" s="48">
        <v>503218.966527849</v>
      </c>
      <c r="EW92" s="49">
        <f t="shared" si="5"/>
        <v>27756936.1017458</v>
      </c>
      <c r="EX92" s="46">
        <v>7824159.42566494</v>
      </c>
      <c r="EY92" s="46">
        <v>26565373.2567175</v>
      </c>
      <c r="EZ92" s="49">
        <f t="shared" si="6"/>
        <v>34389532.6823825</v>
      </c>
      <c r="FA92" s="46">
        <v>0</v>
      </c>
      <c r="FB92" s="49">
        <f t="shared" si="7"/>
        <v>34389532.6823825</v>
      </c>
      <c r="FC92" s="46">
        <v>16539993.5364561</v>
      </c>
      <c r="FD92" s="46">
        <v>1194249.34568688</v>
      </c>
      <c r="FE92" s="49">
        <f t="shared" si="8"/>
        <v>17734242.8821429</v>
      </c>
      <c r="FF92" s="46">
        <v>30972249.3519897</v>
      </c>
      <c r="FG92" s="49">
        <f t="shared" si="9"/>
        <v>83096024.9165151</v>
      </c>
      <c r="FH92" s="46">
        <v>3834769.67126112</v>
      </c>
      <c r="FI92" s="50">
        <v>107018191.347</v>
      </c>
      <c r="FJ92" s="4"/>
    </row>
    <row r="93" spans="1:166">
      <c r="A93" s="40"/>
      <c r="B93" s="41" t="s">
        <v>95</v>
      </c>
      <c r="C93" s="42" t="s">
        <v>256</v>
      </c>
      <c r="D93" s="48">
        <v>2090.5197607965</v>
      </c>
      <c r="E93" s="48">
        <v>235.088896744844</v>
      </c>
      <c r="F93" s="48">
        <v>10105.2998463072</v>
      </c>
      <c r="G93" s="48">
        <v>13363.815471618</v>
      </c>
      <c r="H93" s="48">
        <v>957.541357988112</v>
      </c>
      <c r="I93" s="48">
        <v>61899.5707720173</v>
      </c>
      <c r="J93" s="48">
        <v>11542.3806934861</v>
      </c>
      <c r="K93" s="48">
        <v>4157.2487684903</v>
      </c>
      <c r="L93" s="48">
        <v>9863.36781027778</v>
      </c>
      <c r="M93" s="48">
        <v>8585.18006433001</v>
      </c>
      <c r="N93" s="48">
        <v>3663.74540775737</v>
      </c>
      <c r="O93" s="48">
        <v>17041.018422676</v>
      </c>
      <c r="P93" s="48">
        <v>8055.0929039948</v>
      </c>
      <c r="Q93" s="48">
        <v>2213.02754643996</v>
      </c>
      <c r="R93" s="48">
        <v>425.916792831411</v>
      </c>
      <c r="S93" s="48">
        <v>11495.3887998262</v>
      </c>
      <c r="T93" s="48">
        <v>1344.42455315651</v>
      </c>
      <c r="U93" s="48">
        <v>14349.1117712371</v>
      </c>
      <c r="V93" s="48">
        <v>5788.01607672847</v>
      </c>
      <c r="W93" s="48">
        <v>5438.42477002291</v>
      </c>
      <c r="X93" s="48">
        <v>2358.91248154691</v>
      </c>
      <c r="Y93" s="48">
        <v>33382.5144107336</v>
      </c>
      <c r="Z93" s="48">
        <v>15633.5581420121</v>
      </c>
      <c r="AA93" s="48">
        <v>25511.1679458916</v>
      </c>
      <c r="AB93" s="48">
        <v>3271.53862685725</v>
      </c>
      <c r="AC93" s="48">
        <v>45201.1065016877</v>
      </c>
      <c r="AD93" s="48">
        <v>17408.7508753496</v>
      </c>
      <c r="AE93" s="48">
        <v>1779.21994630348</v>
      </c>
      <c r="AF93" s="48">
        <v>845.120960498818</v>
      </c>
      <c r="AG93" s="48">
        <v>1875.11767089949</v>
      </c>
      <c r="AH93" s="48">
        <v>4541.08999608735</v>
      </c>
      <c r="AI93" s="48">
        <v>64744.5711661896</v>
      </c>
      <c r="AJ93" s="48">
        <v>10575.6060251834</v>
      </c>
      <c r="AK93" s="48">
        <v>5966.89125897319</v>
      </c>
      <c r="AL93" s="48">
        <v>29712.4438673344</v>
      </c>
      <c r="AM93" s="48">
        <v>46838.6475409878</v>
      </c>
      <c r="AN93" s="48">
        <v>14131.686069857</v>
      </c>
      <c r="AO93" s="48">
        <v>4807.63135396652</v>
      </c>
      <c r="AP93" s="48">
        <v>9575.52824703764</v>
      </c>
      <c r="AQ93" s="48">
        <v>22549.2867857851</v>
      </c>
      <c r="AR93" s="48">
        <v>9516.50997405743</v>
      </c>
      <c r="AS93" s="48">
        <v>4005.47606878976</v>
      </c>
      <c r="AT93" s="48">
        <v>17679.3919439521</v>
      </c>
      <c r="AU93" s="48">
        <v>31320.9143105599</v>
      </c>
      <c r="AV93" s="48">
        <v>2077.08071554073</v>
      </c>
      <c r="AW93" s="48">
        <v>5208.24734829666</v>
      </c>
      <c r="AX93" s="48">
        <v>32909.168590538</v>
      </c>
      <c r="AY93" s="48">
        <v>31018.9483597352</v>
      </c>
      <c r="AZ93" s="48">
        <v>11298.3887966223</v>
      </c>
      <c r="BA93" s="48">
        <v>32964.5233608098</v>
      </c>
      <c r="BB93" s="48">
        <v>4452.28258215966</v>
      </c>
      <c r="BC93" s="48">
        <v>20323.2299857501</v>
      </c>
      <c r="BD93" s="48">
        <v>207629.018107805</v>
      </c>
      <c r="BE93" s="48">
        <v>2941.72690878487</v>
      </c>
      <c r="BF93" s="48">
        <v>9930.6334190151</v>
      </c>
      <c r="BG93" s="48">
        <v>36036.1793873799</v>
      </c>
      <c r="BH93" s="48">
        <v>30218.9243729667</v>
      </c>
      <c r="BI93" s="48">
        <v>66507.0738749029</v>
      </c>
      <c r="BJ93" s="48">
        <v>2345.06992194968</v>
      </c>
      <c r="BK93" s="48">
        <v>3526.35521905443</v>
      </c>
      <c r="BL93" s="48">
        <v>6944.05982668861</v>
      </c>
      <c r="BM93" s="48">
        <v>37766.0305628827</v>
      </c>
      <c r="BN93" s="48">
        <v>1225.96968871928</v>
      </c>
      <c r="BO93" s="48">
        <v>13704.0551975274</v>
      </c>
      <c r="BP93" s="48">
        <v>9188.07417749141</v>
      </c>
      <c r="BQ93" s="48">
        <v>192934.939491046</v>
      </c>
      <c r="BR93" s="48">
        <v>3610.10520903816</v>
      </c>
      <c r="BS93" s="48">
        <v>16849.4700592536</v>
      </c>
      <c r="BT93" s="48">
        <v>136247.061724001</v>
      </c>
      <c r="BU93" s="48">
        <v>10694.0413419071</v>
      </c>
      <c r="BV93" s="48">
        <v>98459.72339123</v>
      </c>
      <c r="BW93" s="48">
        <v>760950.135189195</v>
      </c>
      <c r="BX93" s="48">
        <v>88110.8283200107</v>
      </c>
      <c r="BY93" s="48">
        <v>22979.5040128534</v>
      </c>
      <c r="BZ93" s="48">
        <v>39901.3728387749</v>
      </c>
      <c r="CA93" s="48">
        <v>327746.597891442</v>
      </c>
      <c r="CB93" s="48">
        <v>1328790.81367601</v>
      </c>
      <c r="CC93" s="48">
        <v>650979.580243923</v>
      </c>
      <c r="CD93" s="48">
        <v>1032316.47449525</v>
      </c>
      <c r="CE93" s="48">
        <v>461876.318339353</v>
      </c>
      <c r="CF93" s="48">
        <v>452164.539816794</v>
      </c>
      <c r="CG93" s="48">
        <v>240606.186408708</v>
      </c>
      <c r="CH93" s="48">
        <v>355669.069987271</v>
      </c>
      <c r="CI93" s="48">
        <v>56395.5468602933</v>
      </c>
      <c r="CJ93" s="48">
        <v>23603.5200914113</v>
      </c>
      <c r="CK93" s="48">
        <v>112797.844135388</v>
      </c>
      <c r="CL93" s="48">
        <v>3743971.02814446</v>
      </c>
      <c r="CM93" s="48">
        <v>174825.689818025</v>
      </c>
      <c r="CN93" s="48">
        <v>42827.5218732902</v>
      </c>
      <c r="CO93" s="48">
        <v>124465.463646709</v>
      </c>
      <c r="CP93" s="48">
        <v>59575.8157819561</v>
      </c>
      <c r="CQ93" s="48">
        <v>1534338.50698607</v>
      </c>
      <c r="CR93" s="48">
        <v>54156.9658756594</v>
      </c>
      <c r="CS93" s="48">
        <v>293588.729589968</v>
      </c>
      <c r="CT93" s="48">
        <v>36122.2587901618</v>
      </c>
      <c r="CU93" s="48">
        <v>1847.20705955938</v>
      </c>
      <c r="CV93" s="48">
        <v>219427.249679635</v>
      </c>
      <c r="CW93" s="48">
        <v>18360.6789536835</v>
      </c>
      <c r="CX93" s="48">
        <v>8748.24386274333</v>
      </c>
      <c r="CY93" s="48">
        <v>4756.75588883659</v>
      </c>
      <c r="CZ93" s="48">
        <v>1543856.24963139</v>
      </c>
      <c r="DA93" s="48">
        <v>416245.436432621</v>
      </c>
      <c r="DB93" s="48">
        <v>347221.522646567</v>
      </c>
      <c r="DC93" s="48">
        <v>946904.608489332</v>
      </c>
      <c r="DD93" s="48">
        <v>86626.3541467458</v>
      </c>
      <c r="DE93" s="48">
        <v>366592.520343067</v>
      </c>
      <c r="DF93" s="48">
        <v>47965.1191339323</v>
      </c>
      <c r="DG93" s="48">
        <v>9582.05131698721</v>
      </c>
      <c r="DH93" s="48">
        <v>30807.6076131379</v>
      </c>
      <c r="DI93" s="48">
        <v>12916.2699434998</v>
      </c>
      <c r="DJ93" s="48">
        <v>1014.21846239442</v>
      </c>
      <c r="DK93" s="48">
        <v>7775.36061008358</v>
      </c>
      <c r="DL93" s="48">
        <v>1326.48370325766</v>
      </c>
      <c r="DM93" s="48">
        <v>76905.4245083618</v>
      </c>
      <c r="DN93" s="48">
        <v>1044.70763521594</v>
      </c>
      <c r="DO93" s="48">
        <v>39575.0645665053</v>
      </c>
      <c r="DP93" s="48">
        <v>2253.67328702837</v>
      </c>
      <c r="DQ93" s="48">
        <v>93105.0770437972</v>
      </c>
      <c r="DR93" s="48">
        <v>44144.7692541536</v>
      </c>
      <c r="DS93" s="48">
        <v>150737.827070629</v>
      </c>
      <c r="DT93" s="48">
        <v>969830.571879485</v>
      </c>
      <c r="DU93" s="48">
        <v>1157.87707657725</v>
      </c>
      <c r="DV93" s="48">
        <v>89566.5761551194</v>
      </c>
      <c r="DW93" s="48">
        <v>36.9441058537901</v>
      </c>
      <c r="DX93" s="48">
        <v>9.9411156787254</v>
      </c>
      <c r="DY93" s="48">
        <v>69489.1428297987</v>
      </c>
      <c r="DZ93" s="48">
        <v>154.888362742984</v>
      </c>
      <c r="EA93" s="48">
        <v>1774.80700910282</v>
      </c>
      <c r="EB93" s="48">
        <v>3055.17022924271</v>
      </c>
      <c r="EC93" s="48">
        <v>3133.83177663408</v>
      </c>
      <c r="ED93" s="48">
        <v>5079.35012520212</v>
      </c>
      <c r="EE93" s="48">
        <v>6144.74754058467</v>
      </c>
      <c r="EF93" s="48">
        <v>7617.68694299488</v>
      </c>
      <c r="EG93" s="48">
        <v>947.102192757133</v>
      </c>
      <c r="EH93" s="48">
        <v>34244.3804849424</v>
      </c>
      <c r="EI93" s="48">
        <v>1920.791637836</v>
      </c>
      <c r="EJ93" s="48">
        <v>1753.91738820219</v>
      </c>
      <c r="EK93" s="48">
        <v>8984.42937151967</v>
      </c>
      <c r="EL93" s="48">
        <v>2335.39976180915</v>
      </c>
      <c r="EM93" s="48">
        <v>7294.0114055305</v>
      </c>
      <c r="EN93" s="48">
        <v>657.728974100971</v>
      </c>
      <c r="EO93" s="48">
        <v>504.592152548271</v>
      </c>
      <c r="EP93" s="48">
        <v>389.23815253239</v>
      </c>
      <c r="EQ93" s="48">
        <v>390.44269212897</v>
      </c>
      <c r="ER93" s="48">
        <v>4278.01199051411</v>
      </c>
      <c r="ES93" s="48">
        <v>599.716543528628</v>
      </c>
      <c r="ET93" s="48">
        <v>2241.65041347841</v>
      </c>
      <c r="EU93" s="48">
        <v>291.962571517556</v>
      </c>
      <c r="EV93" s="48">
        <v>75594.9933629405</v>
      </c>
      <c r="EW93" s="49">
        <f t="shared" si="5"/>
        <v>19440837.9426194</v>
      </c>
      <c r="EX93" s="46">
        <v>97900.8369207454</v>
      </c>
      <c r="EY93" s="46">
        <v>276919.532309986</v>
      </c>
      <c r="EZ93" s="49">
        <f t="shared" si="6"/>
        <v>374820.369230732</v>
      </c>
      <c r="FA93" s="46">
        <v>0</v>
      </c>
      <c r="FB93" s="49">
        <f t="shared" si="7"/>
        <v>374820.369230732</v>
      </c>
      <c r="FC93" s="46">
        <v>1826668.82394317</v>
      </c>
      <c r="FD93" s="46">
        <v>-236961.678386072</v>
      </c>
      <c r="FE93" s="49">
        <f t="shared" si="8"/>
        <v>1589707.14555709</v>
      </c>
      <c r="FF93" s="46">
        <v>33501734.5235911</v>
      </c>
      <c r="FG93" s="49">
        <f t="shared" si="9"/>
        <v>35466262.0383789</v>
      </c>
      <c r="FH93" s="46">
        <v>7552974.18938789</v>
      </c>
      <c r="FI93" s="50">
        <v>47354125.7916104</v>
      </c>
      <c r="FJ93" s="4"/>
    </row>
    <row r="94" spans="1:166">
      <c r="A94" s="40"/>
      <c r="B94" s="41" t="s">
        <v>96</v>
      </c>
      <c r="C94" s="42" t="s">
        <v>257</v>
      </c>
      <c r="D94" s="48">
        <v>96678.6430779817</v>
      </c>
      <c r="E94" s="48">
        <v>13762.5031541047</v>
      </c>
      <c r="F94" s="48">
        <v>86.5525586692752</v>
      </c>
      <c r="G94" s="48">
        <v>48364.0601476178</v>
      </c>
      <c r="H94" s="48">
        <v>12737.4075826324</v>
      </c>
      <c r="I94" s="48">
        <v>11769.105827832</v>
      </c>
      <c r="J94" s="48">
        <v>15083.2697517346</v>
      </c>
      <c r="K94" s="48">
        <v>4854.83139335053</v>
      </c>
      <c r="L94" s="48">
        <v>3523.80828299688</v>
      </c>
      <c r="M94" s="48">
        <v>8188.61178242504</v>
      </c>
      <c r="N94" s="48">
        <v>8630.82809084772</v>
      </c>
      <c r="O94" s="48">
        <v>4959.39556216321</v>
      </c>
      <c r="P94" s="48">
        <v>2704.498511435</v>
      </c>
      <c r="Q94" s="48">
        <v>5152.29633667686</v>
      </c>
      <c r="R94" s="48">
        <v>1054.35482382404</v>
      </c>
      <c r="S94" s="48">
        <v>4256.68268107754</v>
      </c>
      <c r="T94" s="48">
        <v>2592.40675372317</v>
      </c>
      <c r="U94" s="48">
        <v>6388.87819641973</v>
      </c>
      <c r="V94" s="48">
        <v>4295.01712154779</v>
      </c>
      <c r="W94" s="48">
        <v>1433.39716775213</v>
      </c>
      <c r="X94" s="48">
        <v>3466.02623314042</v>
      </c>
      <c r="Y94" s="48">
        <v>28431.6183113195</v>
      </c>
      <c r="Z94" s="48">
        <v>9402.55394670046</v>
      </c>
      <c r="AA94" s="48">
        <v>9432.30729294324</v>
      </c>
      <c r="AB94" s="48">
        <v>4134.74271520594</v>
      </c>
      <c r="AC94" s="48">
        <v>1597.75331903737</v>
      </c>
      <c r="AD94" s="48">
        <v>16412.6689207173</v>
      </c>
      <c r="AE94" s="48">
        <v>1071.40179863509</v>
      </c>
      <c r="AF94" s="48">
        <v>2280.48342243481</v>
      </c>
      <c r="AG94" s="48">
        <v>2561.04213197651</v>
      </c>
      <c r="AH94" s="48">
        <v>5943.6593993507</v>
      </c>
      <c r="AI94" s="48">
        <v>29498.3133056613</v>
      </c>
      <c r="AJ94" s="48">
        <v>9112.67242249583</v>
      </c>
      <c r="AK94" s="48">
        <v>12000.9117984816</v>
      </c>
      <c r="AL94" s="48">
        <v>32172.5874213243</v>
      </c>
      <c r="AM94" s="48">
        <v>22233.0948192555</v>
      </c>
      <c r="AN94" s="48">
        <v>18641.7658572119</v>
      </c>
      <c r="AO94" s="48">
        <v>43076.5736239792</v>
      </c>
      <c r="AP94" s="48">
        <v>2222.5663626743</v>
      </c>
      <c r="AQ94" s="48">
        <v>43668.0013721409</v>
      </c>
      <c r="AR94" s="48">
        <v>5279.27244998778</v>
      </c>
      <c r="AS94" s="48">
        <v>2316.13366656654</v>
      </c>
      <c r="AT94" s="48">
        <v>7408.60989171254</v>
      </c>
      <c r="AU94" s="48">
        <v>4289.12396897173</v>
      </c>
      <c r="AV94" s="48">
        <v>1300.26924835391</v>
      </c>
      <c r="AW94" s="48">
        <v>3496.0486094887</v>
      </c>
      <c r="AX94" s="48">
        <v>9151.63592736179</v>
      </c>
      <c r="AY94" s="48">
        <v>16989.6281907519</v>
      </c>
      <c r="AZ94" s="48">
        <v>5255.12693423945</v>
      </c>
      <c r="BA94" s="48">
        <v>111185.094267169</v>
      </c>
      <c r="BB94" s="48">
        <v>31067.5323651704</v>
      </c>
      <c r="BC94" s="48">
        <v>17500.214615611</v>
      </c>
      <c r="BD94" s="48">
        <v>309337.790628751</v>
      </c>
      <c r="BE94" s="48">
        <v>8064.92091558069</v>
      </c>
      <c r="BF94" s="48">
        <v>37787.9735875487</v>
      </c>
      <c r="BG94" s="48">
        <v>17231.7005998157</v>
      </c>
      <c r="BH94" s="48">
        <v>12826.274016224</v>
      </c>
      <c r="BI94" s="48">
        <v>44539.4853448019</v>
      </c>
      <c r="BJ94" s="48">
        <v>2390.77089822749</v>
      </c>
      <c r="BK94" s="48">
        <v>6418.57780678358</v>
      </c>
      <c r="BL94" s="48">
        <v>1261.77224465209</v>
      </c>
      <c r="BM94" s="48">
        <v>27005.9859506434</v>
      </c>
      <c r="BN94" s="48">
        <v>719.582713299855</v>
      </c>
      <c r="BO94" s="48">
        <v>8929.47476903129</v>
      </c>
      <c r="BP94" s="48">
        <v>5005.15926698612</v>
      </c>
      <c r="BQ94" s="48">
        <v>45511.7423342006</v>
      </c>
      <c r="BR94" s="48">
        <v>4044.27337869714</v>
      </c>
      <c r="BS94" s="48">
        <v>273708.454385136</v>
      </c>
      <c r="BT94" s="48">
        <v>13235.1754437726</v>
      </c>
      <c r="BU94" s="48">
        <v>12085.9162540049</v>
      </c>
      <c r="BV94" s="48">
        <v>244920.263125032</v>
      </c>
      <c r="BW94" s="48">
        <v>871810.622913548</v>
      </c>
      <c r="BX94" s="48">
        <v>15482.3167395167</v>
      </c>
      <c r="BY94" s="48">
        <v>333673.825201602</v>
      </c>
      <c r="BZ94" s="48">
        <v>7526.9331957969</v>
      </c>
      <c r="CA94" s="48">
        <v>1412129.2502175</v>
      </c>
      <c r="CB94" s="48">
        <v>84372.1416817574</v>
      </c>
      <c r="CC94" s="48">
        <v>73843.377932248</v>
      </c>
      <c r="CD94" s="48">
        <v>91608.6667172023</v>
      </c>
      <c r="CE94" s="48">
        <v>50268.5584472906</v>
      </c>
      <c r="CF94" s="48">
        <v>7469.80386108147</v>
      </c>
      <c r="CG94" s="48">
        <v>10708.7753136947</v>
      </c>
      <c r="CH94" s="48">
        <v>205689.983944635</v>
      </c>
      <c r="CI94" s="48">
        <v>18982.555787632</v>
      </c>
      <c r="CJ94" s="48">
        <v>5709.96972672052</v>
      </c>
      <c r="CK94" s="48">
        <v>11410.2039393994</v>
      </c>
      <c r="CL94" s="48">
        <v>271723.264914906</v>
      </c>
      <c r="CM94" s="48">
        <v>21116041.4396183</v>
      </c>
      <c r="CN94" s="48">
        <v>2909823.77076802</v>
      </c>
      <c r="CO94" s="48">
        <v>555339.255160716</v>
      </c>
      <c r="CP94" s="48">
        <v>255184.119533437</v>
      </c>
      <c r="CQ94" s="48">
        <v>1652603.40153838</v>
      </c>
      <c r="CR94" s="48">
        <v>204301.157286943</v>
      </c>
      <c r="CS94" s="48">
        <v>352105.78712794</v>
      </c>
      <c r="CT94" s="48">
        <v>115575.168830177</v>
      </c>
      <c r="CU94" s="48">
        <v>6859.60083618361</v>
      </c>
      <c r="CV94" s="48">
        <v>6862.4992586995</v>
      </c>
      <c r="CW94" s="48">
        <v>42944.6367231292</v>
      </c>
      <c r="CX94" s="48">
        <v>2261.55060346046</v>
      </c>
      <c r="CY94" s="48">
        <v>4548.99096379457</v>
      </c>
      <c r="CZ94" s="48">
        <v>865035.14799434</v>
      </c>
      <c r="DA94" s="48">
        <v>338511.62383385</v>
      </c>
      <c r="DB94" s="48">
        <v>43967.142462536</v>
      </c>
      <c r="DC94" s="48">
        <v>101007.935266655</v>
      </c>
      <c r="DD94" s="48">
        <v>321712.147834495</v>
      </c>
      <c r="DE94" s="48">
        <v>102179.649446225</v>
      </c>
      <c r="DF94" s="48">
        <v>41942.9283033162</v>
      </c>
      <c r="DG94" s="48">
        <v>8378.99078838674</v>
      </c>
      <c r="DH94" s="48">
        <v>58565.8529993842</v>
      </c>
      <c r="DI94" s="48">
        <v>53688.5547663341</v>
      </c>
      <c r="DJ94" s="48">
        <v>88.6718494779003</v>
      </c>
      <c r="DK94" s="48">
        <v>1714.74576786967</v>
      </c>
      <c r="DL94" s="48">
        <v>3125.91362607282</v>
      </c>
      <c r="DM94" s="48">
        <v>24929.445048866</v>
      </c>
      <c r="DN94" s="48">
        <v>25154.7667368146</v>
      </c>
      <c r="DO94" s="48">
        <v>50727.5394452239</v>
      </c>
      <c r="DP94" s="48">
        <v>31003.4561580222</v>
      </c>
      <c r="DQ94" s="48">
        <v>97128.0646352716</v>
      </c>
      <c r="DR94" s="48">
        <v>49650.9565523581</v>
      </c>
      <c r="DS94" s="48">
        <v>125949.968750647</v>
      </c>
      <c r="DT94" s="48">
        <v>223604.469929363</v>
      </c>
      <c r="DU94" s="48">
        <v>54459.3626952149</v>
      </c>
      <c r="DV94" s="48">
        <v>912998.435434217</v>
      </c>
      <c r="DW94" s="48">
        <v>7484877.62681136</v>
      </c>
      <c r="DX94" s="48">
        <v>2798843.59987309</v>
      </c>
      <c r="DY94" s="48">
        <v>1184934.94385869</v>
      </c>
      <c r="DZ94" s="48">
        <v>85231.6788664709</v>
      </c>
      <c r="EA94" s="48">
        <v>34671.1568476631</v>
      </c>
      <c r="EB94" s="48">
        <v>317867.157818684</v>
      </c>
      <c r="EC94" s="48">
        <v>623167.651140835</v>
      </c>
      <c r="ED94" s="48">
        <v>16564256.1392554</v>
      </c>
      <c r="EE94" s="48">
        <v>3694014.95068231</v>
      </c>
      <c r="EF94" s="48">
        <v>14589718.2393086</v>
      </c>
      <c r="EG94" s="48">
        <v>2098085.17746353</v>
      </c>
      <c r="EH94" s="48">
        <v>34880.7758931719</v>
      </c>
      <c r="EI94" s="48">
        <v>125722.788624338</v>
      </c>
      <c r="EJ94" s="48">
        <v>268267.485733579</v>
      </c>
      <c r="EK94" s="48">
        <v>191720.355619042</v>
      </c>
      <c r="EL94" s="48">
        <v>801733.107734945</v>
      </c>
      <c r="EM94" s="48">
        <v>269290.504027165</v>
      </c>
      <c r="EN94" s="48">
        <v>910577.806655663</v>
      </c>
      <c r="EO94" s="48">
        <v>2245.93783683714</v>
      </c>
      <c r="EP94" s="48">
        <v>59897.0877351171</v>
      </c>
      <c r="EQ94" s="48">
        <v>85036.9344986888</v>
      </c>
      <c r="ER94" s="48">
        <v>87819.4578363359</v>
      </c>
      <c r="ES94" s="48">
        <v>42546.146492197</v>
      </c>
      <c r="ET94" s="48">
        <v>35001.1517948858</v>
      </c>
      <c r="EU94" s="48">
        <v>9805.53235997031</v>
      </c>
      <c r="EV94" s="48">
        <v>1695385.46110362</v>
      </c>
      <c r="EW94" s="49">
        <f t="shared" si="5"/>
        <v>90172127.5320589</v>
      </c>
      <c r="EX94" s="46">
        <v>1697241.36270723</v>
      </c>
      <c r="EY94" s="46">
        <v>9171013.15323168</v>
      </c>
      <c r="EZ94" s="49">
        <f t="shared" si="6"/>
        <v>10868254.5159389</v>
      </c>
      <c r="FA94" s="46">
        <v>0</v>
      </c>
      <c r="FB94" s="49">
        <f t="shared" si="7"/>
        <v>10868254.5159389</v>
      </c>
      <c r="FC94" s="46">
        <v>22323816.5521717</v>
      </c>
      <c r="FD94" s="46">
        <v>-1071258.60662842</v>
      </c>
      <c r="FE94" s="49">
        <f t="shared" si="8"/>
        <v>21252557.9455433</v>
      </c>
      <c r="FF94" s="46">
        <v>106747173.737365</v>
      </c>
      <c r="FG94" s="49">
        <f t="shared" si="9"/>
        <v>138867986.198847</v>
      </c>
      <c r="FH94" s="46">
        <v>27894155.6418357</v>
      </c>
      <c r="FI94" s="50">
        <v>201145958.08907</v>
      </c>
      <c r="FJ94" s="4"/>
    </row>
    <row r="95" spans="1:166">
      <c r="A95" s="40"/>
      <c r="B95" s="41" t="s">
        <v>97</v>
      </c>
      <c r="C95" s="42" t="s">
        <v>258</v>
      </c>
      <c r="D95" s="48">
        <v>337.463336434025</v>
      </c>
      <c r="E95" s="48">
        <v>0</v>
      </c>
      <c r="F95" s="48">
        <v>683.13992751557</v>
      </c>
      <c r="G95" s="48">
        <v>0</v>
      </c>
      <c r="H95" s="48">
        <v>111.472989351703</v>
      </c>
      <c r="I95" s="48">
        <v>11601.1161988758</v>
      </c>
      <c r="J95" s="48">
        <v>1042.76562630432</v>
      </c>
      <c r="K95" s="48">
        <v>1296.66830330039</v>
      </c>
      <c r="L95" s="48">
        <v>790.014856610832</v>
      </c>
      <c r="M95" s="48">
        <v>590.494719141562</v>
      </c>
      <c r="N95" s="48">
        <v>4969.61017281759</v>
      </c>
      <c r="O95" s="48">
        <v>296.529981541892</v>
      </c>
      <c r="P95" s="48">
        <v>50.6432845995605</v>
      </c>
      <c r="Q95" s="48">
        <v>172.72451889286</v>
      </c>
      <c r="R95" s="48">
        <v>91.3442880183273</v>
      </c>
      <c r="S95" s="48">
        <v>209.241082860322</v>
      </c>
      <c r="T95" s="48">
        <v>77.2590006334606</v>
      </c>
      <c r="U95" s="48">
        <v>672.66758018436</v>
      </c>
      <c r="V95" s="48">
        <v>271.896863722052</v>
      </c>
      <c r="W95" s="48">
        <v>1955.611608232</v>
      </c>
      <c r="X95" s="48">
        <v>113.175810468803</v>
      </c>
      <c r="Y95" s="48">
        <v>5713.33931279184</v>
      </c>
      <c r="Z95" s="48">
        <v>1149.15635793336</v>
      </c>
      <c r="AA95" s="48">
        <v>3757.11821898673</v>
      </c>
      <c r="AB95" s="48">
        <v>845.542060351314</v>
      </c>
      <c r="AC95" s="48">
        <v>1064.87185157378</v>
      </c>
      <c r="AD95" s="48">
        <v>6239.16448576302</v>
      </c>
      <c r="AE95" s="48">
        <v>481.475056809137</v>
      </c>
      <c r="AF95" s="48">
        <v>86.0904839227028</v>
      </c>
      <c r="AG95" s="48">
        <v>586.954910899155</v>
      </c>
      <c r="AH95" s="48">
        <v>5732.04164934243</v>
      </c>
      <c r="AI95" s="48">
        <v>2917.57729534751</v>
      </c>
      <c r="AJ95" s="48">
        <v>488.701600430674</v>
      </c>
      <c r="AK95" s="48">
        <v>276.227727461809</v>
      </c>
      <c r="AL95" s="48">
        <v>895.763713427218</v>
      </c>
      <c r="AM95" s="48">
        <v>410.992514954805</v>
      </c>
      <c r="AN95" s="48">
        <v>208.534585775282</v>
      </c>
      <c r="AO95" s="48">
        <v>426.806581291867</v>
      </c>
      <c r="AP95" s="48">
        <v>2280.07806633197</v>
      </c>
      <c r="AQ95" s="48">
        <v>4419.79114196629</v>
      </c>
      <c r="AR95" s="48">
        <v>2777.4001403583</v>
      </c>
      <c r="AS95" s="48">
        <v>264.591044789228</v>
      </c>
      <c r="AT95" s="48">
        <v>2045.98423216</v>
      </c>
      <c r="AU95" s="48">
        <v>498.432989735259</v>
      </c>
      <c r="AV95" s="48">
        <v>119.547410750906</v>
      </c>
      <c r="AW95" s="48">
        <v>1128.20508372298</v>
      </c>
      <c r="AX95" s="48">
        <v>1185.65067633352</v>
      </c>
      <c r="AY95" s="48">
        <v>4529.3375377101</v>
      </c>
      <c r="AZ95" s="48">
        <v>144.774985864762</v>
      </c>
      <c r="BA95" s="48">
        <v>6336.61369636505</v>
      </c>
      <c r="BB95" s="48">
        <v>501.891832535505</v>
      </c>
      <c r="BC95" s="48">
        <v>3326.49963683903</v>
      </c>
      <c r="BD95" s="48">
        <v>11464.6626866723</v>
      </c>
      <c r="BE95" s="48">
        <v>6990.39525764464</v>
      </c>
      <c r="BF95" s="48">
        <v>703.540771455438</v>
      </c>
      <c r="BG95" s="48">
        <v>3420.12623369582</v>
      </c>
      <c r="BH95" s="48">
        <v>6358.40145819928</v>
      </c>
      <c r="BI95" s="48">
        <v>686.628394785306</v>
      </c>
      <c r="BJ95" s="48">
        <v>103.815155941794</v>
      </c>
      <c r="BK95" s="48">
        <v>1210.78835595464</v>
      </c>
      <c r="BL95" s="48">
        <v>124.888210404722</v>
      </c>
      <c r="BM95" s="48">
        <v>9473.52402469444</v>
      </c>
      <c r="BN95" s="48">
        <v>111.533512042234</v>
      </c>
      <c r="BO95" s="48">
        <v>2976.20525375034</v>
      </c>
      <c r="BP95" s="48">
        <v>1199.41478648964</v>
      </c>
      <c r="BQ95" s="48">
        <v>37811.5402329157</v>
      </c>
      <c r="BR95" s="48">
        <v>21.1237461175263</v>
      </c>
      <c r="BS95" s="48">
        <v>20207.3541788599</v>
      </c>
      <c r="BT95" s="48">
        <v>71530.5867802309</v>
      </c>
      <c r="BU95" s="48">
        <v>9576.79488911091</v>
      </c>
      <c r="BV95" s="48">
        <v>1708.14714491702</v>
      </c>
      <c r="BW95" s="48">
        <v>41007.7909675153</v>
      </c>
      <c r="BX95" s="48">
        <v>9036.7629906901</v>
      </c>
      <c r="BY95" s="48">
        <v>9198.82252340287</v>
      </c>
      <c r="BZ95" s="48">
        <v>47.9990940223334</v>
      </c>
      <c r="CA95" s="48">
        <v>589664.024061523</v>
      </c>
      <c r="CB95" s="48">
        <v>146435.905552153</v>
      </c>
      <c r="CC95" s="48">
        <v>54850.8439408429</v>
      </c>
      <c r="CD95" s="48">
        <v>60440.9229811359</v>
      </c>
      <c r="CE95" s="48">
        <v>809822.743622725</v>
      </c>
      <c r="CF95" s="48">
        <v>709764.916842086</v>
      </c>
      <c r="CG95" s="48">
        <v>89364.599814377</v>
      </c>
      <c r="CH95" s="48">
        <v>56773.1493388349</v>
      </c>
      <c r="CI95" s="48">
        <v>55755.7993167799</v>
      </c>
      <c r="CJ95" s="48">
        <v>5811.49846347283</v>
      </c>
      <c r="CK95" s="48">
        <v>47968.5878076456</v>
      </c>
      <c r="CL95" s="48">
        <v>141799.365017628</v>
      </c>
      <c r="CM95" s="48">
        <v>1213535.28915463</v>
      </c>
      <c r="CN95" s="48">
        <v>37071116.3563762</v>
      </c>
      <c r="CO95" s="48">
        <v>1189807.11549244</v>
      </c>
      <c r="CP95" s="48">
        <v>557225.09728239</v>
      </c>
      <c r="CQ95" s="48">
        <v>56834.5274639107</v>
      </c>
      <c r="CR95" s="48">
        <v>17401.8310838649</v>
      </c>
      <c r="CS95" s="48">
        <v>515040.385744915</v>
      </c>
      <c r="CT95" s="48">
        <v>16109.3129438291</v>
      </c>
      <c r="CU95" s="48">
        <v>120.232462844119</v>
      </c>
      <c r="CV95" s="48">
        <v>378989.135696516</v>
      </c>
      <c r="CW95" s="48">
        <v>24305.5721237208</v>
      </c>
      <c r="CX95" s="48">
        <v>809.802558254362</v>
      </c>
      <c r="CY95" s="48">
        <v>474.635249559962</v>
      </c>
      <c r="CZ95" s="48">
        <v>578554.283569005</v>
      </c>
      <c r="DA95" s="48">
        <v>104949.289906469</v>
      </c>
      <c r="DB95" s="48">
        <v>2257579.75727495</v>
      </c>
      <c r="DC95" s="48">
        <v>246457.33424412</v>
      </c>
      <c r="DD95" s="48">
        <v>2226.16774445709</v>
      </c>
      <c r="DE95" s="48">
        <v>15632.2249190127</v>
      </c>
      <c r="DF95" s="48">
        <v>110861.969358555</v>
      </c>
      <c r="DG95" s="48">
        <v>22147.0330664611</v>
      </c>
      <c r="DH95" s="48">
        <v>18340.1172539731</v>
      </c>
      <c r="DI95" s="48">
        <v>98646.1684294301</v>
      </c>
      <c r="DJ95" s="48">
        <v>23.9327274028129</v>
      </c>
      <c r="DK95" s="48">
        <v>164265.252107347</v>
      </c>
      <c r="DL95" s="48">
        <v>9997.94732717797</v>
      </c>
      <c r="DM95" s="48">
        <v>132914.006365827</v>
      </c>
      <c r="DN95" s="48">
        <v>13613.5123325851</v>
      </c>
      <c r="DO95" s="48">
        <v>41730.815576581</v>
      </c>
      <c r="DP95" s="48">
        <v>79729.0674989512</v>
      </c>
      <c r="DQ95" s="48">
        <v>55989.0220388949</v>
      </c>
      <c r="DR95" s="48">
        <v>24177.664538528</v>
      </c>
      <c r="DS95" s="48">
        <v>7643.73987488007</v>
      </c>
      <c r="DT95" s="48">
        <v>7648892.03989779</v>
      </c>
      <c r="DU95" s="48">
        <v>472656.370392497</v>
      </c>
      <c r="DV95" s="48">
        <v>3185408.84373206</v>
      </c>
      <c r="DW95" s="48">
        <v>3416329.89915636</v>
      </c>
      <c r="DX95" s="48">
        <v>5121314.43639654</v>
      </c>
      <c r="DY95" s="48">
        <v>28117.1987846633</v>
      </c>
      <c r="DZ95" s="48">
        <v>204.734200789229</v>
      </c>
      <c r="EA95" s="48">
        <v>9245.13002693202</v>
      </c>
      <c r="EB95" s="48">
        <v>1068.82835877907</v>
      </c>
      <c r="EC95" s="48">
        <v>99.1682483453123</v>
      </c>
      <c r="ED95" s="48">
        <v>52393.6385141723</v>
      </c>
      <c r="EE95" s="48">
        <v>2798.22188048959</v>
      </c>
      <c r="EF95" s="48">
        <v>195032.962422746</v>
      </c>
      <c r="EG95" s="48">
        <v>1345.21445376702</v>
      </c>
      <c r="EH95" s="48">
        <v>990.81363077576</v>
      </c>
      <c r="EI95" s="48">
        <v>14659.9383346872</v>
      </c>
      <c r="EJ95" s="48">
        <v>2356.83223017054</v>
      </c>
      <c r="EK95" s="48">
        <v>7958.58538741732</v>
      </c>
      <c r="EL95" s="48">
        <v>1367627.09746021</v>
      </c>
      <c r="EM95" s="48">
        <v>52206.2834996575</v>
      </c>
      <c r="EN95" s="48">
        <v>23761.9588373967</v>
      </c>
      <c r="EO95" s="48">
        <v>193.071937588461</v>
      </c>
      <c r="EP95" s="48">
        <v>372.427864266083</v>
      </c>
      <c r="EQ95" s="48">
        <v>457.00352924533</v>
      </c>
      <c r="ER95" s="48">
        <v>178.898638433377</v>
      </c>
      <c r="ES95" s="48">
        <v>762.658909260837</v>
      </c>
      <c r="ET95" s="48">
        <v>266.089052154733</v>
      </c>
      <c r="EU95" s="48">
        <v>0</v>
      </c>
      <c r="EV95" s="48">
        <v>602283.255968228</v>
      </c>
      <c r="EW95" s="49">
        <f t="shared" si="5"/>
        <v>70335826.4019739</v>
      </c>
      <c r="EX95" s="46">
        <v>7066002.83088872</v>
      </c>
      <c r="EY95" s="46">
        <v>25583424.0335856</v>
      </c>
      <c r="EZ95" s="49">
        <f t="shared" si="6"/>
        <v>32649426.8644743</v>
      </c>
      <c r="FA95" s="46">
        <v>0</v>
      </c>
      <c r="FB95" s="49">
        <f t="shared" si="7"/>
        <v>32649426.8644743</v>
      </c>
      <c r="FC95" s="46">
        <v>35549849.804896</v>
      </c>
      <c r="FD95" s="46">
        <v>610982.153873212</v>
      </c>
      <c r="FE95" s="49">
        <f t="shared" si="8"/>
        <v>36160831.9587693</v>
      </c>
      <c r="FF95" s="46">
        <v>132418405.191517</v>
      </c>
      <c r="FG95" s="49">
        <f t="shared" si="9"/>
        <v>201228664.01476</v>
      </c>
      <c r="FH95" s="46">
        <v>33151009.0488385</v>
      </c>
      <c r="FI95" s="50">
        <v>238413481.367896</v>
      </c>
      <c r="FJ95" s="4"/>
    </row>
    <row r="96" spans="1:166">
      <c r="A96" s="40"/>
      <c r="B96" s="41" t="s">
        <v>98</v>
      </c>
      <c r="C96" s="42" t="s">
        <v>259</v>
      </c>
      <c r="D96" s="48">
        <v>0</v>
      </c>
      <c r="E96" s="48">
        <v>0</v>
      </c>
      <c r="F96" s="48">
        <v>0</v>
      </c>
      <c r="G96" s="48">
        <v>362.682154267754</v>
      </c>
      <c r="H96" s="48">
        <v>16.3031869199959</v>
      </c>
      <c r="I96" s="48">
        <v>958.54250904253</v>
      </c>
      <c r="J96" s="48">
        <v>302.427557507631</v>
      </c>
      <c r="K96" s="48">
        <v>26.8155179589933</v>
      </c>
      <c r="L96" s="48">
        <v>120.352611600227</v>
      </c>
      <c r="M96" s="48">
        <v>0</v>
      </c>
      <c r="N96" s="48">
        <v>99.5920386104231</v>
      </c>
      <c r="O96" s="48">
        <v>0</v>
      </c>
      <c r="P96" s="48">
        <v>0.719715722013178</v>
      </c>
      <c r="Q96" s="48">
        <v>0</v>
      </c>
      <c r="R96" s="48">
        <v>0</v>
      </c>
      <c r="S96" s="48">
        <v>11.6729225467496</v>
      </c>
      <c r="T96" s="48">
        <v>142.607370546736</v>
      </c>
      <c r="U96" s="48">
        <v>0</v>
      </c>
      <c r="V96" s="48">
        <v>0</v>
      </c>
      <c r="W96" s="48">
        <v>0</v>
      </c>
      <c r="X96" s="48">
        <v>0</v>
      </c>
      <c r="Y96" s="48">
        <v>5.13785889217224</v>
      </c>
      <c r="Z96" s="48">
        <v>16.012683274242</v>
      </c>
      <c r="AA96" s="48">
        <v>2584.57597010219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>
        <v>0</v>
      </c>
      <c r="AJ96" s="48">
        <v>0</v>
      </c>
      <c r="AK96" s="48">
        <v>0</v>
      </c>
      <c r="AL96" s="48">
        <v>0</v>
      </c>
      <c r="AM96" s="48">
        <v>0</v>
      </c>
      <c r="AN96" s="48">
        <v>34.850475681689</v>
      </c>
      <c r="AO96" s="48">
        <v>0</v>
      </c>
      <c r="AP96" s="48">
        <v>0</v>
      </c>
      <c r="AQ96" s="48">
        <v>6003.71868782857</v>
      </c>
      <c r="AR96" s="48">
        <v>114.859178352791</v>
      </c>
      <c r="AS96" s="48">
        <v>9.56682749653781</v>
      </c>
      <c r="AT96" s="48">
        <v>4191.35458259052</v>
      </c>
      <c r="AU96" s="48">
        <v>57.6061990378753</v>
      </c>
      <c r="AV96" s="48">
        <v>1.62860423576966</v>
      </c>
      <c r="AW96" s="48">
        <v>4.94884078276442</v>
      </c>
      <c r="AX96" s="48">
        <v>55.5159611045584</v>
      </c>
      <c r="AY96" s="48">
        <v>83.2672819996057</v>
      </c>
      <c r="AZ96" s="48">
        <v>0</v>
      </c>
      <c r="BA96" s="48">
        <v>6808.39831089596</v>
      </c>
      <c r="BB96" s="48">
        <v>23.9148749821335</v>
      </c>
      <c r="BC96" s="48">
        <v>0</v>
      </c>
      <c r="BD96" s="48">
        <v>60277.0687079916</v>
      </c>
      <c r="BE96" s="48">
        <v>16491.4781205889</v>
      </c>
      <c r="BF96" s="48">
        <v>0</v>
      </c>
      <c r="BG96" s="48">
        <v>0</v>
      </c>
      <c r="BH96" s="48">
        <v>53.2618887119489</v>
      </c>
      <c r="BI96" s="48">
        <v>0</v>
      </c>
      <c r="BJ96" s="48">
        <v>0</v>
      </c>
      <c r="BK96" s="48">
        <v>0</v>
      </c>
      <c r="BL96" s="48">
        <v>0</v>
      </c>
      <c r="BM96" s="48">
        <v>0</v>
      </c>
      <c r="BN96" s="48">
        <v>0.268187394978108</v>
      </c>
      <c r="BO96" s="48">
        <v>2685.2198910708</v>
      </c>
      <c r="BP96" s="48">
        <v>80.9710231607349</v>
      </c>
      <c r="BQ96" s="48">
        <v>2672.06525727129</v>
      </c>
      <c r="BR96" s="48">
        <v>63.9442169318545</v>
      </c>
      <c r="BS96" s="48">
        <v>5.35110828164944</v>
      </c>
      <c r="BT96" s="48">
        <v>706.326762012141</v>
      </c>
      <c r="BU96" s="48">
        <v>9.10868604749182</v>
      </c>
      <c r="BV96" s="48">
        <v>6339.44942149406</v>
      </c>
      <c r="BW96" s="48">
        <v>34.2393394046229</v>
      </c>
      <c r="BX96" s="48">
        <v>136.204439820408</v>
      </c>
      <c r="BY96" s="48">
        <v>0.0182766694302828</v>
      </c>
      <c r="BZ96" s="48">
        <v>0</v>
      </c>
      <c r="CA96" s="48">
        <v>295976.902820484</v>
      </c>
      <c r="CB96" s="48">
        <v>540746.421760616</v>
      </c>
      <c r="CC96" s="48">
        <v>84717.0904800904</v>
      </c>
      <c r="CD96" s="48">
        <v>18135.121466766</v>
      </c>
      <c r="CE96" s="48">
        <v>567070.349185015</v>
      </c>
      <c r="CF96" s="48">
        <v>953.302586870653</v>
      </c>
      <c r="CG96" s="48">
        <v>8419.59511097742</v>
      </c>
      <c r="CH96" s="48">
        <v>2883.39681417653</v>
      </c>
      <c r="CI96" s="48">
        <v>0</v>
      </c>
      <c r="CJ96" s="48">
        <v>18.3205012667265</v>
      </c>
      <c r="CK96" s="48">
        <v>9636.23834080223</v>
      </c>
      <c r="CL96" s="48">
        <v>244322.949640288</v>
      </c>
      <c r="CM96" s="48">
        <v>19108.4074527668</v>
      </c>
      <c r="CN96" s="48">
        <v>443183.914408393</v>
      </c>
      <c r="CO96" s="48">
        <v>777802.662840987</v>
      </c>
      <c r="CP96" s="48">
        <v>274379.141572946</v>
      </c>
      <c r="CQ96" s="48">
        <v>120318.250614678</v>
      </c>
      <c r="CR96" s="48">
        <v>152299.828851118</v>
      </c>
      <c r="CS96" s="48">
        <v>68878.1825930438</v>
      </c>
      <c r="CT96" s="48">
        <v>36818.1281072124</v>
      </c>
      <c r="CU96" s="48">
        <v>0</v>
      </c>
      <c r="CV96" s="48">
        <v>2174.30007357691</v>
      </c>
      <c r="CW96" s="48">
        <v>893.586037771714</v>
      </c>
      <c r="CX96" s="48">
        <v>14.2854918334518</v>
      </c>
      <c r="CY96" s="48">
        <v>216.079269740522</v>
      </c>
      <c r="CZ96" s="48">
        <v>0</v>
      </c>
      <c r="DA96" s="48">
        <v>0</v>
      </c>
      <c r="DB96" s="48">
        <v>0</v>
      </c>
      <c r="DC96" s="48">
        <v>0</v>
      </c>
      <c r="DD96" s="48">
        <v>197499.974445283</v>
      </c>
      <c r="DE96" s="48">
        <v>46610.4517440338</v>
      </c>
      <c r="DF96" s="48">
        <v>662.998812504266</v>
      </c>
      <c r="DG96" s="48">
        <v>132.448094766082</v>
      </c>
      <c r="DH96" s="48">
        <v>2628.77608086984</v>
      </c>
      <c r="DI96" s="48">
        <v>898.981139616613</v>
      </c>
      <c r="DJ96" s="48">
        <v>0</v>
      </c>
      <c r="DK96" s="48">
        <v>0</v>
      </c>
      <c r="DL96" s="48">
        <v>122.13114782821</v>
      </c>
      <c r="DM96" s="48">
        <v>22697.3133393322</v>
      </c>
      <c r="DN96" s="48">
        <v>0</v>
      </c>
      <c r="DO96" s="48">
        <v>0</v>
      </c>
      <c r="DP96" s="48">
        <v>0</v>
      </c>
      <c r="DQ96" s="48">
        <v>0</v>
      </c>
      <c r="DR96" s="48">
        <v>3514.91204023441</v>
      </c>
      <c r="DS96" s="48">
        <v>842.271049027887</v>
      </c>
      <c r="DT96" s="48">
        <v>11511.7566843433</v>
      </c>
      <c r="DU96" s="48">
        <v>24345.6176646334</v>
      </c>
      <c r="DV96" s="48">
        <v>0</v>
      </c>
      <c r="DW96" s="48">
        <v>0</v>
      </c>
      <c r="DX96" s="48">
        <v>0</v>
      </c>
      <c r="DY96" s="48">
        <v>0</v>
      </c>
      <c r="DZ96" s="48">
        <v>0</v>
      </c>
      <c r="EA96" s="48">
        <v>0</v>
      </c>
      <c r="EB96" s="48">
        <v>108.25564482567</v>
      </c>
      <c r="EC96" s="48">
        <v>0</v>
      </c>
      <c r="ED96" s="48">
        <v>0</v>
      </c>
      <c r="EE96" s="48">
        <v>6030.95156546616</v>
      </c>
      <c r="EF96" s="48">
        <v>0</v>
      </c>
      <c r="EG96" s="48">
        <v>0</v>
      </c>
      <c r="EH96" s="48">
        <v>0</v>
      </c>
      <c r="EI96" s="48">
        <v>0</v>
      </c>
      <c r="EJ96" s="48">
        <v>0</v>
      </c>
      <c r="EK96" s="48">
        <v>0</v>
      </c>
      <c r="EL96" s="48">
        <v>0</v>
      </c>
      <c r="EM96" s="48">
        <v>121.50048056011</v>
      </c>
      <c r="EN96" s="48">
        <v>23943.6540503147</v>
      </c>
      <c r="EO96" s="48">
        <v>0</v>
      </c>
      <c r="EP96" s="48">
        <v>944.804428131151</v>
      </c>
      <c r="EQ96" s="48">
        <v>3731.7178106977</v>
      </c>
      <c r="ER96" s="48">
        <v>0</v>
      </c>
      <c r="ES96" s="48">
        <v>0</v>
      </c>
      <c r="ET96" s="48">
        <v>0</v>
      </c>
      <c r="EU96" s="48">
        <v>0</v>
      </c>
      <c r="EV96" s="48">
        <v>0</v>
      </c>
      <c r="EW96" s="49">
        <f t="shared" si="5"/>
        <v>4126907.01949272</v>
      </c>
      <c r="EX96" s="46">
        <v>51403.4652255452</v>
      </c>
      <c r="EY96" s="46">
        <v>381918.366475259</v>
      </c>
      <c r="EZ96" s="49">
        <f t="shared" si="6"/>
        <v>433321.831700805</v>
      </c>
      <c r="FA96" s="46">
        <v>0</v>
      </c>
      <c r="FB96" s="49">
        <f t="shared" si="7"/>
        <v>433321.831700805</v>
      </c>
      <c r="FC96" s="46">
        <v>13011797.7327059</v>
      </c>
      <c r="FD96" s="46">
        <v>-264458.976433494</v>
      </c>
      <c r="FE96" s="49">
        <f t="shared" si="8"/>
        <v>12747338.7562724</v>
      </c>
      <c r="FF96" s="46">
        <v>25745108.2671754</v>
      </c>
      <c r="FG96" s="49">
        <f t="shared" si="9"/>
        <v>38925768.8551486</v>
      </c>
      <c r="FH96" s="46">
        <v>6423500.61843508</v>
      </c>
      <c r="FI96" s="50">
        <v>36629175.2562063</v>
      </c>
      <c r="FJ96" s="4"/>
    </row>
    <row r="97" spans="1:166">
      <c r="A97" s="40"/>
      <c r="B97" s="41" t="s">
        <v>99</v>
      </c>
      <c r="C97" s="42" t="s">
        <v>260</v>
      </c>
      <c r="D97" s="48">
        <v>0</v>
      </c>
      <c r="E97" s="48">
        <v>1.21908197800861</v>
      </c>
      <c r="F97" s="48">
        <v>308.194558468602</v>
      </c>
      <c r="G97" s="48">
        <v>0</v>
      </c>
      <c r="H97" s="48">
        <v>7.66786313051786</v>
      </c>
      <c r="I97" s="48">
        <v>377.287369834245</v>
      </c>
      <c r="J97" s="48">
        <v>204.981377886951</v>
      </c>
      <c r="K97" s="48">
        <v>43.7856364493633</v>
      </c>
      <c r="L97" s="48">
        <v>29.4601009219377</v>
      </c>
      <c r="M97" s="48">
        <v>80.4588712518683</v>
      </c>
      <c r="N97" s="48">
        <v>414.454508343921</v>
      </c>
      <c r="O97" s="48">
        <v>1.74513132975141</v>
      </c>
      <c r="P97" s="48">
        <v>404.948035547448</v>
      </c>
      <c r="Q97" s="48">
        <v>0.0120658920403648</v>
      </c>
      <c r="R97" s="48">
        <v>36.0591694860143</v>
      </c>
      <c r="S97" s="48">
        <v>75.1223781751427</v>
      </c>
      <c r="T97" s="48">
        <v>33.3442632605864</v>
      </c>
      <c r="U97" s="48">
        <v>112.497930859751</v>
      </c>
      <c r="V97" s="48">
        <v>32.3015674259974</v>
      </c>
      <c r="W97" s="48">
        <v>47.5671809379148</v>
      </c>
      <c r="X97" s="48">
        <v>39.8846888760157</v>
      </c>
      <c r="Y97" s="48">
        <v>71.2216108604718</v>
      </c>
      <c r="Z97" s="48">
        <v>704.053305983016</v>
      </c>
      <c r="AA97" s="48">
        <v>1527.22673493398</v>
      </c>
      <c r="AB97" s="48">
        <v>24.8224763382809</v>
      </c>
      <c r="AC97" s="48">
        <v>1.29213587565626</v>
      </c>
      <c r="AD97" s="48">
        <v>225.402320701443</v>
      </c>
      <c r="AE97" s="48">
        <v>6.90311991197793</v>
      </c>
      <c r="AF97" s="48">
        <v>0</v>
      </c>
      <c r="AG97" s="48">
        <v>0</v>
      </c>
      <c r="AH97" s="48">
        <v>0</v>
      </c>
      <c r="AI97" s="48">
        <v>1158.40621855519</v>
      </c>
      <c r="AJ97" s="48">
        <v>36.8229007731456</v>
      </c>
      <c r="AK97" s="48">
        <v>183.650178167082</v>
      </c>
      <c r="AL97" s="48">
        <v>95.5421153639087</v>
      </c>
      <c r="AM97" s="48">
        <v>131.165781920322</v>
      </c>
      <c r="AN97" s="48">
        <v>25.7104991568307</v>
      </c>
      <c r="AO97" s="48">
        <v>127.135962195614</v>
      </c>
      <c r="AP97" s="48">
        <v>246.174729351255</v>
      </c>
      <c r="AQ97" s="48">
        <v>12352.9736626491</v>
      </c>
      <c r="AR97" s="48">
        <v>51.7590335880386</v>
      </c>
      <c r="AS97" s="48">
        <v>93.7956147694723</v>
      </c>
      <c r="AT97" s="48">
        <v>28.2421614177514</v>
      </c>
      <c r="AU97" s="48">
        <v>98.4841855110545</v>
      </c>
      <c r="AV97" s="48">
        <v>0.176915774075118</v>
      </c>
      <c r="AW97" s="48">
        <v>10.988282937081</v>
      </c>
      <c r="AX97" s="48">
        <v>1665.76731591687</v>
      </c>
      <c r="AY97" s="48">
        <v>174.157818116055</v>
      </c>
      <c r="AZ97" s="48">
        <v>5.70982547413226</v>
      </c>
      <c r="BA97" s="48">
        <v>942.134634393817</v>
      </c>
      <c r="BB97" s="48">
        <v>541.346838763945</v>
      </c>
      <c r="BC97" s="48">
        <v>1.76841015439839</v>
      </c>
      <c r="BD97" s="48">
        <v>1964.82430007346</v>
      </c>
      <c r="BE97" s="48">
        <v>35.3114878382807</v>
      </c>
      <c r="BF97" s="48">
        <v>845.921701702601</v>
      </c>
      <c r="BG97" s="48">
        <v>104.997143853413</v>
      </c>
      <c r="BH97" s="48">
        <v>91.9924175517575</v>
      </c>
      <c r="BI97" s="48">
        <v>314.588455430835</v>
      </c>
      <c r="BJ97" s="48">
        <v>44.8620681220573</v>
      </c>
      <c r="BK97" s="48">
        <v>7.53356765459466</v>
      </c>
      <c r="BL97" s="48">
        <v>33.8416255501699</v>
      </c>
      <c r="BM97" s="48">
        <v>400.644349147207</v>
      </c>
      <c r="BN97" s="48">
        <v>31.4810885508412</v>
      </c>
      <c r="BO97" s="48">
        <v>111.057296694917</v>
      </c>
      <c r="BP97" s="48">
        <v>205.319501737476</v>
      </c>
      <c r="BQ97" s="48">
        <v>787.584106140857</v>
      </c>
      <c r="BR97" s="48">
        <v>3.92948973748075</v>
      </c>
      <c r="BS97" s="48">
        <v>6.57194818126087</v>
      </c>
      <c r="BT97" s="48">
        <v>31.2597060264074</v>
      </c>
      <c r="BU97" s="48">
        <v>39.7246479760883</v>
      </c>
      <c r="BV97" s="48">
        <v>4615.80753604443</v>
      </c>
      <c r="BW97" s="48">
        <v>119.868485726233</v>
      </c>
      <c r="BX97" s="48">
        <v>2090.94857059078</v>
      </c>
      <c r="BY97" s="48">
        <v>54.4143682810691</v>
      </c>
      <c r="BZ97" s="48">
        <v>7073.48374327319</v>
      </c>
      <c r="CA97" s="48">
        <v>8206.03832465029</v>
      </c>
      <c r="CB97" s="48">
        <v>628741.258450847</v>
      </c>
      <c r="CC97" s="48">
        <v>576.831737191369</v>
      </c>
      <c r="CD97" s="48">
        <v>1291.96710599441</v>
      </c>
      <c r="CE97" s="48">
        <v>5759.31111888615</v>
      </c>
      <c r="CF97" s="48">
        <v>110.989715923642</v>
      </c>
      <c r="CG97" s="48">
        <v>9.12015313075833</v>
      </c>
      <c r="CH97" s="48">
        <v>13.5803483220678</v>
      </c>
      <c r="CI97" s="48">
        <v>54.0906670090608</v>
      </c>
      <c r="CJ97" s="48">
        <v>38.0724087982864</v>
      </c>
      <c r="CK97" s="48">
        <v>34.5061147678057</v>
      </c>
      <c r="CL97" s="48">
        <v>3083.51031741008</v>
      </c>
      <c r="CM97" s="48">
        <v>103386.32064823</v>
      </c>
      <c r="CN97" s="48">
        <v>83889.1485448814</v>
      </c>
      <c r="CO97" s="48">
        <v>299362.351270313</v>
      </c>
      <c r="CP97" s="48">
        <v>4122799.65428395</v>
      </c>
      <c r="CQ97" s="48">
        <v>203465.520709013</v>
      </c>
      <c r="CR97" s="48">
        <v>9702.94686909262</v>
      </c>
      <c r="CS97" s="48">
        <v>3133.9299312459</v>
      </c>
      <c r="CT97" s="48">
        <v>677.201191819541</v>
      </c>
      <c r="CU97" s="48">
        <v>1024.04767096837</v>
      </c>
      <c r="CV97" s="48">
        <v>108.653148239454</v>
      </c>
      <c r="CW97" s="48">
        <v>609.918441420429</v>
      </c>
      <c r="CX97" s="48">
        <v>50.4292319499919</v>
      </c>
      <c r="CY97" s="48">
        <v>44.9443600489713</v>
      </c>
      <c r="CZ97" s="48">
        <v>9709.11935439854</v>
      </c>
      <c r="DA97" s="48">
        <v>2498.9823280332</v>
      </c>
      <c r="DB97" s="48">
        <v>264.919283407933</v>
      </c>
      <c r="DC97" s="48">
        <v>1143.65335114082</v>
      </c>
      <c r="DD97" s="48">
        <v>4124303.51016641</v>
      </c>
      <c r="DE97" s="48">
        <v>198792.20965653</v>
      </c>
      <c r="DF97" s="48">
        <v>2508.65179387722</v>
      </c>
      <c r="DG97" s="48">
        <v>501.156479112718</v>
      </c>
      <c r="DH97" s="48">
        <v>1602.34365920871</v>
      </c>
      <c r="DI97" s="48">
        <v>475.352205777808</v>
      </c>
      <c r="DJ97" s="48">
        <v>1.03701782424543</v>
      </c>
      <c r="DK97" s="48">
        <v>90.3004719081652</v>
      </c>
      <c r="DL97" s="48">
        <v>398.390743909467</v>
      </c>
      <c r="DM97" s="48">
        <v>26430.2878032911</v>
      </c>
      <c r="DN97" s="48">
        <v>12.819384599989</v>
      </c>
      <c r="DO97" s="48">
        <v>4393.90569530657</v>
      </c>
      <c r="DP97" s="48">
        <v>3081.92859242066</v>
      </c>
      <c r="DQ97" s="48">
        <v>0</v>
      </c>
      <c r="DR97" s="48">
        <v>11170.2040011339</v>
      </c>
      <c r="DS97" s="48">
        <v>10016.691120712</v>
      </c>
      <c r="DT97" s="48">
        <v>234405.365627531</v>
      </c>
      <c r="DU97" s="48">
        <v>98189.4665301918</v>
      </c>
      <c r="DV97" s="48">
        <v>64603.5961529719</v>
      </c>
      <c r="DW97" s="48">
        <v>296769.828920163</v>
      </c>
      <c r="DX97" s="48">
        <v>247732.612177968</v>
      </c>
      <c r="DY97" s="48">
        <v>6165.34208768218</v>
      </c>
      <c r="DZ97" s="48">
        <v>4733.17091350883</v>
      </c>
      <c r="EA97" s="48">
        <v>127.185319313897</v>
      </c>
      <c r="EB97" s="48">
        <v>368.783543432848</v>
      </c>
      <c r="EC97" s="48">
        <v>16503.289842043</v>
      </c>
      <c r="ED97" s="48">
        <v>384954.583434678</v>
      </c>
      <c r="EE97" s="48">
        <v>17048.3833574164</v>
      </c>
      <c r="EF97" s="48">
        <v>1964318.74864475</v>
      </c>
      <c r="EG97" s="48">
        <v>1843.15801733419</v>
      </c>
      <c r="EH97" s="48">
        <v>932.972943227943</v>
      </c>
      <c r="EI97" s="48">
        <v>118.849954478141</v>
      </c>
      <c r="EJ97" s="48">
        <v>442728.842689914</v>
      </c>
      <c r="EK97" s="48">
        <v>15371.4251645199</v>
      </c>
      <c r="EL97" s="48">
        <v>787119.528096736</v>
      </c>
      <c r="EM97" s="48">
        <v>299892.143260427</v>
      </c>
      <c r="EN97" s="48">
        <v>18543.2761912438</v>
      </c>
      <c r="EO97" s="48">
        <v>90.2406041654981</v>
      </c>
      <c r="EP97" s="48">
        <v>98.866492495271</v>
      </c>
      <c r="EQ97" s="48">
        <v>153186.053274861</v>
      </c>
      <c r="ER97" s="48">
        <v>75640.962835595</v>
      </c>
      <c r="ES97" s="48">
        <v>6683.77652737715</v>
      </c>
      <c r="ET97" s="48">
        <v>12626.5996251549</v>
      </c>
      <c r="EU97" s="48">
        <v>0</v>
      </c>
      <c r="EV97" s="48">
        <v>584901.115079221</v>
      </c>
      <c r="EW97" s="49">
        <f t="shared" si="5"/>
        <v>15651067.767357</v>
      </c>
      <c r="EX97" s="46">
        <v>3481056.32056302</v>
      </c>
      <c r="EY97" s="46">
        <v>12236076.4618118</v>
      </c>
      <c r="EZ97" s="49">
        <f t="shared" si="6"/>
        <v>15717132.7823748</v>
      </c>
      <c r="FA97" s="46">
        <v>0</v>
      </c>
      <c r="FB97" s="49">
        <f t="shared" si="7"/>
        <v>15717132.7823748</v>
      </c>
      <c r="FC97" s="46">
        <v>5129856.44338978</v>
      </c>
      <c r="FD97" s="46">
        <v>-611198.147727608</v>
      </c>
      <c r="FE97" s="49">
        <f t="shared" si="8"/>
        <v>4518658.29566217</v>
      </c>
      <c r="FF97" s="46">
        <v>15918173.2974748</v>
      </c>
      <c r="FG97" s="49">
        <f t="shared" si="9"/>
        <v>36153964.3755117</v>
      </c>
      <c r="FH97" s="46">
        <v>1667334.69051583</v>
      </c>
      <c r="FI97" s="50">
        <v>50137697.4523529</v>
      </c>
      <c r="FJ97" s="4"/>
    </row>
    <row r="98" spans="1:166">
      <c r="A98" s="40"/>
      <c r="B98" s="41" t="s">
        <v>100</v>
      </c>
      <c r="C98" s="42" t="s">
        <v>261</v>
      </c>
      <c r="D98" s="48">
        <v>0</v>
      </c>
      <c r="E98" s="48">
        <v>12.6491303306603</v>
      </c>
      <c r="F98" s="48">
        <v>2282.78449199657</v>
      </c>
      <c r="G98" s="48">
        <v>10.5920598284472</v>
      </c>
      <c r="H98" s="48">
        <v>61.922413878182</v>
      </c>
      <c r="I98" s="48">
        <v>18344.8050110715</v>
      </c>
      <c r="J98" s="48">
        <v>371.190772858568</v>
      </c>
      <c r="K98" s="48">
        <v>3900.20596825617</v>
      </c>
      <c r="L98" s="48">
        <v>1436.23860263766</v>
      </c>
      <c r="M98" s="48">
        <v>10126.4793152078</v>
      </c>
      <c r="N98" s="48">
        <v>5775.39244853775</v>
      </c>
      <c r="O98" s="48">
        <v>489.702976832662</v>
      </c>
      <c r="P98" s="48">
        <v>1028.73796562556</v>
      </c>
      <c r="Q98" s="48">
        <v>1506.95085036634</v>
      </c>
      <c r="R98" s="48">
        <v>286.287223088332</v>
      </c>
      <c r="S98" s="48">
        <v>5164.75429631238</v>
      </c>
      <c r="T98" s="48">
        <v>519.690345259135</v>
      </c>
      <c r="U98" s="48">
        <v>2972.45837365055</v>
      </c>
      <c r="V98" s="48">
        <v>403.217090746378</v>
      </c>
      <c r="W98" s="48">
        <v>1818.22857305368</v>
      </c>
      <c r="X98" s="48">
        <v>4459.85905751451</v>
      </c>
      <c r="Y98" s="48">
        <v>11726.2139097052</v>
      </c>
      <c r="Z98" s="48">
        <v>2500.74371953064</v>
      </c>
      <c r="AA98" s="48">
        <v>3229.06650349573</v>
      </c>
      <c r="AB98" s="48">
        <v>3877.26441803785</v>
      </c>
      <c r="AC98" s="48">
        <v>1349.47256024574</v>
      </c>
      <c r="AD98" s="48">
        <v>3265.04812891908</v>
      </c>
      <c r="AE98" s="48">
        <v>2456.42004326978</v>
      </c>
      <c r="AF98" s="48">
        <v>1223.7559238191</v>
      </c>
      <c r="AG98" s="48">
        <v>3415.8786351403</v>
      </c>
      <c r="AH98" s="48">
        <v>2282.72031072806</v>
      </c>
      <c r="AI98" s="48">
        <v>16545.5221095043</v>
      </c>
      <c r="AJ98" s="48">
        <v>19814.7148514</v>
      </c>
      <c r="AK98" s="48">
        <v>2258.19394337696</v>
      </c>
      <c r="AL98" s="48">
        <v>11573.7915686943</v>
      </c>
      <c r="AM98" s="48">
        <v>13752.0927241681</v>
      </c>
      <c r="AN98" s="48">
        <v>243437.507443574</v>
      </c>
      <c r="AO98" s="48">
        <v>27321.3882425446</v>
      </c>
      <c r="AP98" s="48">
        <v>1746.32276729922</v>
      </c>
      <c r="AQ98" s="48">
        <v>1804588.62118821</v>
      </c>
      <c r="AR98" s="48">
        <v>2732.70320263315</v>
      </c>
      <c r="AS98" s="48">
        <v>473.376126092799</v>
      </c>
      <c r="AT98" s="48">
        <v>8838.09054865693</v>
      </c>
      <c r="AU98" s="48">
        <v>3480.05765423069</v>
      </c>
      <c r="AV98" s="48">
        <v>1248.28415093537</v>
      </c>
      <c r="AW98" s="48">
        <v>3511.6843150402</v>
      </c>
      <c r="AX98" s="48">
        <v>3116.66759294046</v>
      </c>
      <c r="AY98" s="48">
        <v>285421.205779286</v>
      </c>
      <c r="AZ98" s="48">
        <v>5479.04459682294</v>
      </c>
      <c r="BA98" s="48">
        <v>67314.988477747</v>
      </c>
      <c r="BB98" s="48">
        <v>349.202378359567</v>
      </c>
      <c r="BC98" s="48">
        <v>4918.92720961721</v>
      </c>
      <c r="BD98" s="48">
        <v>88468.2346346767</v>
      </c>
      <c r="BE98" s="48">
        <v>5019.25362798059</v>
      </c>
      <c r="BF98" s="48">
        <v>2881.92766978551</v>
      </c>
      <c r="BG98" s="48">
        <v>4225.49098642999</v>
      </c>
      <c r="BH98" s="48">
        <v>85215.7348921941</v>
      </c>
      <c r="BI98" s="48">
        <v>7911.86024261575</v>
      </c>
      <c r="BJ98" s="48">
        <v>6345.8259093053</v>
      </c>
      <c r="BK98" s="48">
        <v>3151.62882824792</v>
      </c>
      <c r="BL98" s="48">
        <v>1924.54603292455</v>
      </c>
      <c r="BM98" s="48">
        <v>27099.7238279292</v>
      </c>
      <c r="BN98" s="48">
        <v>6405.21029879289</v>
      </c>
      <c r="BO98" s="48">
        <v>11351.4068820688</v>
      </c>
      <c r="BP98" s="48">
        <v>9158.89434729653</v>
      </c>
      <c r="BQ98" s="48">
        <v>159612.53990358</v>
      </c>
      <c r="BR98" s="48">
        <v>539249.518518239</v>
      </c>
      <c r="BS98" s="48">
        <v>2729645.44296847</v>
      </c>
      <c r="BT98" s="48">
        <v>413653.065219078</v>
      </c>
      <c r="BU98" s="48">
        <v>637106.844634156</v>
      </c>
      <c r="BV98" s="48">
        <v>5888027.24094488</v>
      </c>
      <c r="BW98" s="48">
        <v>8979436.17167266</v>
      </c>
      <c r="BX98" s="48">
        <v>3154174.61261767</v>
      </c>
      <c r="BY98" s="48">
        <v>534179.186293751</v>
      </c>
      <c r="BZ98" s="48">
        <v>59570.118898028</v>
      </c>
      <c r="CA98" s="48">
        <v>9249611.90256216</v>
      </c>
      <c r="CB98" s="48">
        <v>1399455.10011019</v>
      </c>
      <c r="CC98" s="48">
        <v>6939816.72910189</v>
      </c>
      <c r="CD98" s="48">
        <v>1189681.19344416</v>
      </c>
      <c r="CE98" s="48">
        <v>164623.463899013</v>
      </c>
      <c r="CF98" s="48">
        <v>668074.455811525</v>
      </c>
      <c r="CG98" s="48">
        <v>4044236.9372806</v>
      </c>
      <c r="CH98" s="48">
        <v>15816816.9997119</v>
      </c>
      <c r="CI98" s="48">
        <v>2003861.00855212</v>
      </c>
      <c r="CJ98" s="48">
        <v>3060107.94202534</v>
      </c>
      <c r="CK98" s="48">
        <v>7236089.5842089</v>
      </c>
      <c r="CL98" s="48">
        <v>5312567.21912055</v>
      </c>
      <c r="CM98" s="48">
        <v>103170539.557386</v>
      </c>
      <c r="CN98" s="48">
        <v>91015324.9574784</v>
      </c>
      <c r="CO98" s="48">
        <v>11669248.9859857</v>
      </c>
      <c r="CP98" s="48">
        <v>23356104.6295665</v>
      </c>
      <c r="CQ98" s="48">
        <v>173795242.040522</v>
      </c>
      <c r="CR98" s="48">
        <v>11352721.7235576</v>
      </c>
      <c r="CS98" s="48">
        <v>14345807.0388069</v>
      </c>
      <c r="CT98" s="48">
        <v>384017.413950407</v>
      </c>
      <c r="CU98" s="48">
        <v>10803.1715665629</v>
      </c>
      <c r="CV98" s="48">
        <v>163566.808193458</v>
      </c>
      <c r="CW98" s="48">
        <v>65346.9183413389</v>
      </c>
      <c r="CX98" s="48">
        <v>9782.14198836986</v>
      </c>
      <c r="CY98" s="48">
        <v>1924.3151158107</v>
      </c>
      <c r="CZ98" s="48">
        <v>373567.669455219</v>
      </c>
      <c r="DA98" s="48">
        <v>51249.4938387851</v>
      </c>
      <c r="DB98" s="48">
        <v>17639.9163609278</v>
      </c>
      <c r="DC98" s="48">
        <v>36612.9851217635</v>
      </c>
      <c r="DD98" s="48">
        <v>4168.18007018087</v>
      </c>
      <c r="DE98" s="48">
        <v>7971.3000493404</v>
      </c>
      <c r="DF98" s="48">
        <v>4681.02212262406</v>
      </c>
      <c r="DG98" s="48">
        <v>935.133593011446</v>
      </c>
      <c r="DH98" s="48">
        <v>51919.2907755438</v>
      </c>
      <c r="DI98" s="48">
        <v>33889.6713555693</v>
      </c>
      <c r="DJ98" s="48">
        <v>11.2977042811342</v>
      </c>
      <c r="DK98" s="48">
        <v>172.083599010365</v>
      </c>
      <c r="DL98" s="48">
        <v>511.758880543938</v>
      </c>
      <c r="DM98" s="48">
        <v>26021.3245644033</v>
      </c>
      <c r="DN98" s="48">
        <v>704.87416157244</v>
      </c>
      <c r="DO98" s="48">
        <v>10040.2065817204</v>
      </c>
      <c r="DP98" s="48">
        <v>174738.601432383</v>
      </c>
      <c r="DQ98" s="48">
        <v>0</v>
      </c>
      <c r="DR98" s="48">
        <v>20816.3299227248</v>
      </c>
      <c r="DS98" s="48">
        <v>10228.7411133038</v>
      </c>
      <c r="DT98" s="48">
        <v>12007.4926063524</v>
      </c>
      <c r="DU98" s="48">
        <v>484.93742168657</v>
      </c>
      <c r="DV98" s="48">
        <v>2901.89859962751</v>
      </c>
      <c r="DW98" s="48">
        <v>341037.264783066</v>
      </c>
      <c r="DX98" s="48">
        <v>888376.905343345</v>
      </c>
      <c r="DY98" s="48">
        <v>20946.0132605443</v>
      </c>
      <c r="DZ98" s="48">
        <v>2569.08414973536</v>
      </c>
      <c r="EA98" s="48">
        <v>267.796366865813</v>
      </c>
      <c r="EB98" s="48">
        <v>13127.3832157447</v>
      </c>
      <c r="EC98" s="48">
        <v>15733.1672321459</v>
      </c>
      <c r="ED98" s="48">
        <v>0</v>
      </c>
      <c r="EE98" s="48">
        <v>958156.026172486</v>
      </c>
      <c r="EF98" s="48">
        <v>16909.4288594694</v>
      </c>
      <c r="EG98" s="48">
        <v>2007.20590673041</v>
      </c>
      <c r="EH98" s="48">
        <v>184.605557419398</v>
      </c>
      <c r="EI98" s="48">
        <v>618.587383471581</v>
      </c>
      <c r="EJ98" s="48">
        <v>12560.5853591184</v>
      </c>
      <c r="EK98" s="48">
        <v>4764.78221348724</v>
      </c>
      <c r="EL98" s="48">
        <v>7446272.71121964</v>
      </c>
      <c r="EM98" s="48">
        <v>16691.0416783685</v>
      </c>
      <c r="EN98" s="48">
        <v>4500.93515916105</v>
      </c>
      <c r="EO98" s="48">
        <v>185.687721548354</v>
      </c>
      <c r="EP98" s="48">
        <v>1748.06875193286</v>
      </c>
      <c r="EQ98" s="48">
        <v>296.75637379249</v>
      </c>
      <c r="ER98" s="48">
        <v>4288.12724134782</v>
      </c>
      <c r="ES98" s="48">
        <v>1214.54509873696</v>
      </c>
      <c r="ET98" s="48">
        <v>5329.68271445158</v>
      </c>
      <c r="EU98" s="48">
        <v>933.93757698801</v>
      </c>
      <c r="EV98" s="48">
        <v>23404.3846896984</v>
      </c>
      <c r="EW98" s="49">
        <f t="shared" si="5"/>
        <v>523026806.759489</v>
      </c>
      <c r="EX98" s="46">
        <v>0</v>
      </c>
      <c r="EY98" s="46">
        <v>0</v>
      </c>
      <c r="EZ98" s="49">
        <f t="shared" si="6"/>
        <v>0</v>
      </c>
      <c r="FA98" s="46">
        <v>0</v>
      </c>
      <c r="FB98" s="49">
        <f t="shared" si="7"/>
        <v>0</v>
      </c>
      <c r="FC98" s="46">
        <v>3206790.02798073</v>
      </c>
      <c r="FD98" s="46">
        <v>1941992.66954818</v>
      </c>
      <c r="FE98" s="49">
        <f t="shared" si="8"/>
        <v>5148782.6975289</v>
      </c>
      <c r="FF98" s="46">
        <v>85679678.5021073</v>
      </c>
      <c r="FG98" s="49">
        <f t="shared" si="9"/>
        <v>90828461.1996362</v>
      </c>
      <c r="FH98" s="46">
        <v>220149211.693825</v>
      </c>
      <c r="FI98" s="50">
        <v>393706056.265301</v>
      </c>
      <c r="FJ98" s="4"/>
    </row>
    <row r="99" spans="1:166">
      <c r="A99" s="40"/>
      <c r="B99" s="41" t="s">
        <v>101</v>
      </c>
      <c r="C99" s="42" t="s">
        <v>262</v>
      </c>
      <c r="D99" s="48">
        <v>0</v>
      </c>
      <c r="E99" s="48">
        <v>0</v>
      </c>
      <c r="F99" s="48">
        <v>74214.805182786</v>
      </c>
      <c r="G99" s="48">
        <v>0</v>
      </c>
      <c r="H99" s="48">
        <v>51508.3807871999</v>
      </c>
      <c r="I99" s="48">
        <v>237696.838677881</v>
      </c>
      <c r="J99" s="48">
        <v>5174.28343476006</v>
      </c>
      <c r="K99" s="48">
        <v>2547.49629819956</v>
      </c>
      <c r="L99" s="48">
        <v>3131.40724105418</v>
      </c>
      <c r="M99" s="48">
        <v>23570.5183285298</v>
      </c>
      <c r="N99" s="48">
        <v>198.702057777426</v>
      </c>
      <c r="O99" s="48">
        <v>25431.5583902613</v>
      </c>
      <c r="P99" s="48">
        <v>2244.63865739426</v>
      </c>
      <c r="Q99" s="48">
        <v>8817.10652727438</v>
      </c>
      <c r="R99" s="48">
        <v>230.233391551719</v>
      </c>
      <c r="S99" s="48">
        <v>234443.63375711</v>
      </c>
      <c r="T99" s="48">
        <v>16180.5812871614</v>
      </c>
      <c r="U99" s="48">
        <v>24252.4245614181</v>
      </c>
      <c r="V99" s="48">
        <v>8285.75965532783</v>
      </c>
      <c r="W99" s="48">
        <v>53929.868780068</v>
      </c>
      <c r="X99" s="48">
        <v>41677.0509811126</v>
      </c>
      <c r="Y99" s="48">
        <v>120830.539784376</v>
      </c>
      <c r="Z99" s="48">
        <v>16376.5657688745</v>
      </c>
      <c r="AA99" s="48">
        <v>43092.9424841896</v>
      </c>
      <c r="AB99" s="48">
        <v>5293.16668872481</v>
      </c>
      <c r="AC99" s="48">
        <v>14880.2957710823</v>
      </c>
      <c r="AD99" s="48">
        <v>29826.8127022577</v>
      </c>
      <c r="AE99" s="48">
        <v>69.7550754826936</v>
      </c>
      <c r="AF99" s="48">
        <v>4260.16870275524</v>
      </c>
      <c r="AG99" s="48">
        <v>9167.61748838941</v>
      </c>
      <c r="AH99" s="48">
        <v>6704.18056609492</v>
      </c>
      <c r="AI99" s="48">
        <v>2514.13089752822</v>
      </c>
      <c r="AJ99" s="48">
        <v>15544.4096539326</v>
      </c>
      <c r="AK99" s="48">
        <v>3296.18884244907</v>
      </c>
      <c r="AL99" s="48">
        <v>213.701084888891</v>
      </c>
      <c r="AM99" s="48">
        <v>18464.9228261833</v>
      </c>
      <c r="AN99" s="48">
        <v>3494.56861407881</v>
      </c>
      <c r="AO99" s="48">
        <v>64446.7470370594</v>
      </c>
      <c r="AP99" s="48">
        <v>34521.9175392255</v>
      </c>
      <c r="AQ99" s="48">
        <v>8662.68122935421</v>
      </c>
      <c r="AR99" s="48">
        <v>45473.9143316198</v>
      </c>
      <c r="AS99" s="48">
        <v>10334.6316055072</v>
      </c>
      <c r="AT99" s="48">
        <v>7636.89047468366</v>
      </c>
      <c r="AU99" s="48">
        <v>35095.6568677081</v>
      </c>
      <c r="AV99" s="48">
        <v>555.635552497528</v>
      </c>
      <c r="AW99" s="48">
        <v>5270.59638575185</v>
      </c>
      <c r="AX99" s="48">
        <v>3900.7123609217</v>
      </c>
      <c r="AY99" s="48">
        <v>101775.987471267</v>
      </c>
      <c r="AZ99" s="48">
        <v>53857.2044304357</v>
      </c>
      <c r="BA99" s="48">
        <v>256660.593311257</v>
      </c>
      <c r="BB99" s="48">
        <v>1562.95746998894</v>
      </c>
      <c r="BC99" s="48">
        <v>13144.956064309</v>
      </c>
      <c r="BD99" s="48">
        <v>414509.83850777</v>
      </c>
      <c r="BE99" s="48">
        <v>17916.8435829022</v>
      </c>
      <c r="BF99" s="48">
        <v>16155.0601970556</v>
      </c>
      <c r="BG99" s="48">
        <v>93686.2926923315</v>
      </c>
      <c r="BH99" s="48">
        <v>55320.5225463643</v>
      </c>
      <c r="BI99" s="48">
        <v>102684.342456619</v>
      </c>
      <c r="BJ99" s="48">
        <v>2114.42560790367</v>
      </c>
      <c r="BK99" s="48">
        <v>7390.50327518892</v>
      </c>
      <c r="BL99" s="48">
        <v>1139.76534589985</v>
      </c>
      <c r="BM99" s="48">
        <v>490471.932529302</v>
      </c>
      <c r="BN99" s="48">
        <v>340.245591529794</v>
      </c>
      <c r="BO99" s="48">
        <v>26444.5917295669</v>
      </c>
      <c r="BP99" s="48">
        <v>18387.2635635976</v>
      </c>
      <c r="BQ99" s="48">
        <v>419056.057400992</v>
      </c>
      <c r="BR99" s="48">
        <v>9992.65955449285</v>
      </c>
      <c r="BS99" s="48">
        <v>171956.417432675</v>
      </c>
      <c r="BT99" s="48">
        <v>179652.547363488</v>
      </c>
      <c r="BU99" s="48">
        <v>27709.0994791566</v>
      </c>
      <c r="BV99" s="48">
        <v>189039.784147825</v>
      </c>
      <c r="BW99" s="48">
        <v>3116689.17009426</v>
      </c>
      <c r="BX99" s="48">
        <v>67178.4967379462</v>
      </c>
      <c r="BY99" s="48">
        <v>8988.08283295628</v>
      </c>
      <c r="BZ99" s="48">
        <v>80054.9861240071</v>
      </c>
      <c r="CA99" s="48">
        <v>683895.696580088</v>
      </c>
      <c r="CB99" s="48">
        <v>1046832.53393812</v>
      </c>
      <c r="CC99" s="48">
        <v>1138599.79698394</v>
      </c>
      <c r="CD99" s="48">
        <v>171380.223295185</v>
      </c>
      <c r="CE99" s="48">
        <v>6047.24900480549</v>
      </c>
      <c r="CF99" s="48">
        <v>229176.926991335</v>
      </c>
      <c r="CG99" s="48">
        <v>114846.595193224</v>
      </c>
      <c r="CH99" s="48">
        <v>485222.125853536</v>
      </c>
      <c r="CI99" s="48">
        <v>22124.362178622</v>
      </c>
      <c r="CJ99" s="48">
        <v>167249.980368344</v>
      </c>
      <c r="CK99" s="48">
        <v>141582.390434204</v>
      </c>
      <c r="CL99" s="48">
        <v>110623.018866271</v>
      </c>
      <c r="CM99" s="48">
        <v>1387313.65849519</v>
      </c>
      <c r="CN99" s="48">
        <v>1079813.3594739</v>
      </c>
      <c r="CO99" s="48">
        <v>369416.217669966</v>
      </c>
      <c r="CP99" s="48">
        <v>726517.728327555</v>
      </c>
      <c r="CQ99" s="48">
        <v>2872464.74962391</v>
      </c>
      <c r="CR99" s="48">
        <v>2443162.16416001</v>
      </c>
      <c r="CS99" s="48">
        <v>179452.761168311</v>
      </c>
      <c r="CT99" s="48">
        <v>172390.183259134</v>
      </c>
      <c r="CU99" s="48">
        <v>2727.58868169178</v>
      </c>
      <c r="CV99" s="48">
        <v>72319.5751261358</v>
      </c>
      <c r="CW99" s="48">
        <v>915697.364974142</v>
      </c>
      <c r="CX99" s="48">
        <v>12218.7303829329</v>
      </c>
      <c r="CY99" s="48">
        <v>15995.0038657767</v>
      </c>
      <c r="CZ99" s="48">
        <v>1366780.18174267</v>
      </c>
      <c r="DA99" s="48">
        <v>472843.831788004</v>
      </c>
      <c r="DB99" s="48">
        <v>119414.66053363</v>
      </c>
      <c r="DC99" s="48">
        <v>94530.6611733895</v>
      </c>
      <c r="DD99" s="48">
        <v>483216.064583206</v>
      </c>
      <c r="DE99" s="48">
        <v>355347.195831084</v>
      </c>
      <c r="DF99" s="48">
        <v>216015.088954749</v>
      </c>
      <c r="DG99" s="48">
        <v>43153.6021380099</v>
      </c>
      <c r="DH99" s="48">
        <v>125037.18822075</v>
      </c>
      <c r="DI99" s="48">
        <v>767245.19040239</v>
      </c>
      <c r="DJ99" s="48">
        <v>1094.15824795787</v>
      </c>
      <c r="DK99" s="48">
        <v>6793.02859180136</v>
      </c>
      <c r="DL99" s="48">
        <v>45819.090706013</v>
      </c>
      <c r="DM99" s="48">
        <v>609323.269377798</v>
      </c>
      <c r="DN99" s="48">
        <v>9468.25697633601</v>
      </c>
      <c r="DO99" s="48">
        <v>121384.8767972</v>
      </c>
      <c r="DP99" s="48">
        <v>957336.480616724</v>
      </c>
      <c r="DQ99" s="48">
        <v>0</v>
      </c>
      <c r="DR99" s="48">
        <v>378032.418455884</v>
      </c>
      <c r="DS99" s="48">
        <v>485119.836455811</v>
      </c>
      <c r="DT99" s="48">
        <v>67891.4301343426</v>
      </c>
      <c r="DU99" s="48">
        <v>4784.44737653059</v>
      </c>
      <c r="DV99" s="48">
        <v>179485.100874463</v>
      </c>
      <c r="DW99" s="48">
        <v>138115.359865545</v>
      </c>
      <c r="DX99" s="48">
        <v>23620.7368162086</v>
      </c>
      <c r="DY99" s="48">
        <v>272426.394825403</v>
      </c>
      <c r="DZ99" s="48">
        <v>32305.1404334486</v>
      </c>
      <c r="EA99" s="48">
        <v>67149.1344344811</v>
      </c>
      <c r="EB99" s="48">
        <v>22441.7542575594</v>
      </c>
      <c r="EC99" s="48">
        <v>19032.8388729001</v>
      </c>
      <c r="ED99" s="48">
        <v>0</v>
      </c>
      <c r="EE99" s="48">
        <v>71077.5650971991</v>
      </c>
      <c r="EF99" s="48">
        <v>147098.940210541</v>
      </c>
      <c r="EG99" s="48">
        <v>16369.6392013506</v>
      </c>
      <c r="EH99" s="48">
        <v>671.558524389098</v>
      </c>
      <c r="EI99" s="48">
        <v>9987.97584608169</v>
      </c>
      <c r="EJ99" s="48">
        <v>45152.2961770127</v>
      </c>
      <c r="EK99" s="48">
        <v>194463.053845844</v>
      </c>
      <c r="EL99" s="48">
        <v>55341.115805408</v>
      </c>
      <c r="EM99" s="48">
        <v>51783.7226241918</v>
      </c>
      <c r="EN99" s="48">
        <v>1155.45423644794</v>
      </c>
      <c r="EO99" s="48">
        <v>302.410223348867</v>
      </c>
      <c r="EP99" s="48">
        <v>12336.4633422943</v>
      </c>
      <c r="EQ99" s="48">
        <v>5818.53987463499</v>
      </c>
      <c r="ER99" s="48">
        <v>45085.3850585078</v>
      </c>
      <c r="ES99" s="48">
        <v>40430.4510489056</v>
      </c>
      <c r="ET99" s="48">
        <v>45488.2010806584</v>
      </c>
      <c r="EU99" s="48">
        <v>0</v>
      </c>
      <c r="EV99" s="48">
        <v>149423.693137373</v>
      </c>
      <c r="EW99" s="49">
        <f t="shared" si="5"/>
        <v>30211609.1355884</v>
      </c>
      <c r="EX99" s="46">
        <v>116543.487592641</v>
      </c>
      <c r="EY99" s="46">
        <v>851958.351657024</v>
      </c>
      <c r="EZ99" s="49">
        <f t="shared" si="6"/>
        <v>968501.839249665</v>
      </c>
      <c r="FA99" s="46">
        <v>0</v>
      </c>
      <c r="FB99" s="49">
        <f t="shared" si="7"/>
        <v>968501.839249665</v>
      </c>
      <c r="FC99" s="46">
        <v>4596467.47607592</v>
      </c>
      <c r="FD99" s="46">
        <v>101732.205843288</v>
      </c>
      <c r="FE99" s="49">
        <f t="shared" si="8"/>
        <v>4698199.6819192</v>
      </c>
      <c r="FF99" s="46">
        <v>0</v>
      </c>
      <c r="FG99" s="49">
        <f t="shared" si="9"/>
        <v>5666701.52116887</v>
      </c>
      <c r="FH99" s="46">
        <v>0</v>
      </c>
      <c r="FI99" s="50">
        <v>35878310.6567572</v>
      </c>
      <c r="FJ99" s="4"/>
    </row>
    <row r="100" spans="1:166">
      <c r="A100" s="40"/>
      <c r="B100" s="41" t="s">
        <v>102</v>
      </c>
      <c r="C100" s="42" t="s">
        <v>263</v>
      </c>
      <c r="D100" s="48">
        <v>6028.68241593161</v>
      </c>
      <c r="E100" s="48">
        <v>66.2782968195338</v>
      </c>
      <c r="F100" s="48">
        <v>2956.47233368108</v>
      </c>
      <c r="G100" s="48">
        <v>30031.3246887627</v>
      </c>
      <c r="H100" s="48">
        <v>1556.35211960567</v>
      </c>
      <c r="I100" s="48">
        <v>63132.1291114927</v>
      </c>
      <c r="J100" s="48">
        <v>1188177.1933241</v>
      </c>
      <c r="K100" s="48">
        <v>107006.83099309</v>
      </c>
      <c r="L100" s="48">
        <v>23202.7262630657</v>
      </c>
      <c r="M100" s="48">
        <v>8532.33837185693</v>
      </c>
      <c r="N100" s="48">
        <v>311448.571851882</v>
      </c>
      <c r="O100" s="48">
        <v>4550.24442564035</v>
      </c>
      <c r="P100" s="48">
        <v>127.770170121954</v>
      </c>
      <c r="Q100" s="48">
        <v>8095.12200894074</v>
      </c>
      <c r="R100" s="48">
        <v>5440.76325806888</v>
      </c>
      <c r="S100" s="48">
        <v>26517.0524626522</v>
      </c>
      <c r="T100" s="48">
        <v>211352.303444798</v>
      </c>
      <c r="U100" s="48">
        <v>3759.46150059298</v>
      </c>
      <c r="V100" s="48">
        <v>2110.33139747089</v>
      </c>
      <c r="W100" s="48">
        <v>1085.82737345251</v>
      </c>
      <c r="X100" s="48">
        <v>2093.23976987663</v>
      </c>
      <c r="Y100" s="48">
        <v>26763.5190448271</v>
      </c>
      <c r="Z100" s="48">
        <v>18801.7878701159</v>
      </c>
      <c r="AA100" s="48">
        <v>11514.5142807824</v>
      </c>
      <c r="AB100" s="48">
        <v>137.597183499582</v>
      </c>
      <c r="AC100" s="48">
        <v>4810.2868914204</v>
      </c>
      <c r="AD100" s="48">
        <v>12831.1685050635</v>
      </c>
      <c r="AE100" s="48">
        <v>924.924166064483</v>
      </c>
      <c r="AF100" s="48">
        <v>1918.93925572196</v>
      </c>
      <c r="AG100" s="48">
        <v>5689.04994797581</v>
      </c>
      <c r="AH100" s="48">
        <v>3023.74522577304</v>
      </c>
      <c r="AI100" s="48">
        <v>178952.78813476</v>
      </c>
      <c r="AJ100" s="48">
        <v>874.10245835484</v>
      </c>
      <c r="AK100" s="48">
        <v>593.755287497849</v>
      </c>
      <c r="AL100" s="48">
        <v>13133.7593420268</v>
      </c>
      <c r="AM100" s="48">
        <v>1099.68700325942</v>
      </c>
      <c r="AN100" s="48">
        <v>45734.1031059827</v>
      </c>
      <c r="AO100" s="48">
        <v>1043.86551529629</v>
      </c>
      <c r="AP100" s="48">
        <v>1582.52836257104</v>
      </c>
      <c r="AQ100" s="48">
        <v>84812.4162100109</v>
      </c>
      <c r="AR100" s="48">
        <v>594158.189389672</v>
      </c>
      <c r="AS100" s="48">
        <v>10511.6434930899</v>
      </c>
      <c r="AT100" s="48">
        <v>108888.471080242</v>
      </c>
      <c r="AU100" s="48">
        <v>108063.345197442</v>
      </c>
      <c r="AV100" s="48">
        <v>25087.187589201</v>
      </c>
      <c r="AW100" s="48">
        <v>35106.9339868417</v>
      </c>
      <c r="AX100" s="48">
        <v>92633.3460504283</v>
      </c>
      <c r="AY100" s="48">
        <v>121326.272873347</v>
      </c>
      <c r="AZ100" s="48">
        <v>12026.1173155757</v>
      </c>
      <c r="BA100" s="48">
        <v>39048.1787316587</v>
      </c>
      <c r="BB100" s="48">
        <v>13734.8081920532</v>
      </c>
      <c r="BC100" s="48">
        <v>29576.549000304</v>
      </c>
      <c r="BD100" s="48">
        <v>128971.460124911</v>
      </c>
      <c r="BE100" s="48">
        <v>298483.866632057</v>
      </c>
      <c r="BF100" s="48">
        <v>95140.0432024493</v>
      </c>
      <c r="BG100" s="48">
        <v>14564.3495185966</v>
      </c>
      <c r="BH100" s="48">
        <v>240034.169193249</v>
      </c>
      <c r="BI100" s="48">
        <v>8362.95909668103</v>
      </c>
      <c r="BJ100" s="48">
        <v>1392.63998736321</v>
      </c>
      <c r="BK100" s="48">
        <v>9882.44123968813</v>
      </c>
      <c r="BL100" s="48">
        <v>29054.8409257502</v>
      </c>
      <c r="BM100" s="48">
        <v>250912.83316603</v>
      </c>
      <c r="BN100" s="48">
        <v>11332.49430286</v>
      </c>
      <c r="BO100" s="48">
        <v>38325.8019059083</v>
      </c>
      <c r="BP100" s="48">
        <v>20301.21655631</v>
      </c>
      <c r="BQ100" s="48">
        <v>150778.017601671</v>
      </c>
      <c r="BR100" s="48">
        <v>227168.615516414</v>
      </c>
      <c r="BS100" s="48">
        <v>530372.588498339</v>
      </c>
      <c r="BT100" s="48">
        <v>210716.684856678</v>
      </c>
      <c r="BU100" s="48">
        <v>747182.628628852</v>
      </c>
      <c r="BV100" s="48">
        <v>218705.924469377</v>
      </c>
      <c r="BW100" s="48">
        <v>969161.321342388</v>
      </c>
      <c r="BX100" s="48">
        <v>1021833.542192</v>
      </c>
      <c r="BY100" s="48">
        <v>671576.635226545</v>
      </c>
      <c r="BZ100" s="48">
        <v>41393.1897937263</v>
      </c>
      <c r="CA100" s="48">
        <v>2135376.93239102</v>
      </c>
      <c r="CB100" s="48">
        <v>2141034.63150941</v>
      </c>
      <c r="CC100" s="48">
        <v>644084.540265018</v>
      </c>
      <c r="CD100" s="48">
        <v>111743.479810169</v>
      </c>
      <c r="CE100" s="48">
        <v>2545674.30255251</v>
      </c>
      <c r="CF100" s="48">
        <v>1032458.81448794</v>
      </c>
      <c r="CG100" s="48">
        <v>740884.68011263</v>
      </c>
      <c r="CH100" s="48">
        <v>2720207.2035228</v>
      </c>
      <c r="CI100" s="48">
        <v>289731.755869095</v>
      </c>
      <c r="CJ100" s="48">
        <v>6910.80756687677</v>
      </c>
      <c r="CK100" s="48">
        <v>196282.218513708</v>
      </c>
      <c r="CL100" s="48">
        <v>433076.318734124</v>
      </c>
      <c r="CM100" s="48">
        <v>379728.964005181</v>
      </c>
      <c r="CN100" s="48">
        <v>489956.628350928</v>
      </c>
      <c r="CO100" s="48">
        <v>2074573.95684768</v>
      </c>
      <c r="CP100" s="48">
        <v>169981.08867964</v>
      </c>
      <c r="CQ100" s="48">
        <v>2211972.26146453</v>
      </c>
      <c r="CR100" s="48">
        <v>310623.797876176</v>
      </c>
      <c r="CS100" s="48">
        <v>13500410.4095287</v>
      </c>
      <c r="CT100" s="48">
        <v>167508.000507234</v>
      </c>
      <c r="CU100" s="48">
        <v>68416.4760863569</v>
      </c>
      <c r="CV100" s="48">
        <v>196118.091671298</v>
      </c>
      <c r="CW100" s="48">
        <v>13856297.6470385</v>
      </c>
      <c r="CX100" s="48">
        <v>85969.2424846954</v>
      </c>
      <c r="CY100" s="48">
        <v>56623.2631952837</v>
      </c>
      <c r="CZ100" s="48">
        <v>780440.821652442</v>
      </c>
      <c r="DA100" s="48">
        <v>64320.9252137854</v>
      </c>
      <c r="DB100" s="48">
        <v>887435.954599114</v>
      </c>
      <c r="DC100" s="48">
        <v>67103.4608682842</v>
      </c>
      <c r="DD100" s="48">
        <v>37.53142499117</v>
      </c>
      <c r="DE100" s="48">
        <v>10572.6686382609</v>
      </c>
      <c r="DF100" s="48">
        <v>22310.8098831676</v>
      </c>
      <c r="DG100" s="48">
        <v>4457.05815151033</v>
      </c>
      <c r="DH100" s="48">
        <v>25282.6603069965</v>
      </c>
      <c r="DI100" s="48">
        <v>8898.36948848039</v>
      </c>
      <c r="DJ100" s="48">
        <v>1564.61663105881</v>
      </c>
      <c r="DK100" s="48">
        <v>10601.472831274</v>
      </c>
      <c r="DL100" s="48">
        <v>894.171265277331</v>
      </c>
      <c r="DM100" s="48">
        <v>11863.2013330457</v>
      </c>
      <c r="DN100" s="48">
        <v>1843.3491519007</v>
      </c>
      <c r="DO100" s="48">
        <v>6321.32182434776</v>
      </c>
      <c r="DP100" s="48">
        <v>3998.95638110433</v>
      </c>
      <c r="DQ100" s="48">
        <v>14246.389408759</v>
      </c>
      <c r="DR100" s="48">
        <v>8010.20337271901</v>
      </c>
      <c r="DS100" s="48">
        <v>488.535010002934</v>
      </c>
      <c r="DT100" s="48">
        <v>516646.63903073</v>
      </c>
      <c r="DU100" s="48">
        <v>150413.043220849</v>
      </c>
      <c r="DV100" s="48">
        <v>108730.703627993</v>
      </c>
      <c r="DW100" s="48">
        <v>1919.8548156232</v>
      </c>
      <c r="DX100" s="48">
        <v>94.3055327484454</v>
      </c>
      <c r="DY100" s="48">
        <v>19444.3596238194</v>
      </c>
      <c r="DZ100" s="48">
        <v>0</v>
      </c>
      <c r="EA100" s="48">
        <v>0</v>
      </c>
      <c r="EB100" s="48">
        <v>11243.1626422177</v>
      </c>
      <c r="EC100" s="48">
        <v>28923.4664118066</v>
      </c>
      <c r="ED100" s="48">
        <v>104877.60591334</v>
      </c>
      <c r="EE100" s="48">
        <v>5809274.32117968</v>
      </c>
      <c r="EF100" s="48">
        <v>14375767.5302547</v>
      </c>
      <c r="EG100" s="48">
        <v>1073850.81909773</v>
      </c>
      <c r="EH100" s="48">
        <v>109297.819360521</v>
      </c>
      <c r="EI100" s="48">
        <v>204957.216396626</v>
      </c>
      <c r="EJ100" s="48">
        <v>105241.151116148</v>
      </c>
      <c r="EK100" s="48">
        <v>243452.53911973</v>
      </c>
      <c r="EL100" s="48">
        <v>836826.562523628</v>
      </c>
      <c r="EM100" s="48">
        <v>3542631.79734736</v>
      </c>
      <c r="EN100" s="48">
        <v>302739.418906328</v>
      </c>
      <c r="EO100" s="48">
        <v>396.433119894649</v>
      </c>
      <c r="EP100" s="48">
        <v>93.4513686221093</v>
      </c>
      <c r="EQ100" s="48">
        <v>14223.83948458</v>
      </c>
      <c r="ER100" s="48">
        <v>212264.08387357</v>
      </c>
      <c r="ES100" s="48">
        <v>19390.1429199107</v>
      </c>
      <c r="ET100" s="48">
        <v>4088.64679303208</v>
      </c>
      <c r="EU100" s="48">
        <v>449.315452294866</v>
      </c>
      <c r="EV100" s="48">
        <v>176415.700240842</v>
      </c>
      <c r="EW100" s="49">
        <f t="shared" si="5"/>
        <v>86017314.7801331</v>
      </c>
      <c r="EX100" s="46">
        <v>670490.426288353</v>
      </c>
      <c r="EY100" s="46">
        <v>2420505.90890971</v>
      </c>
      <c r="EZ100" s="49">
        <f t="shared" si="6"/>
        <v>3090996.33519807</v>
      </c>
      <c r="FA100" s="46">
        <v>0</v>
      </c>
      <c r="FB100" s="49">
        <f t="shared" si="7"/>
        <v>3090996.33519807</v>
      </c>
      <c r="FC100" s="46">
        <v>10080850.3644779</v>
      </c>
      <c r="FD100" s="46">
        <v>405749.367091588</v>
      </c>
      <c r="FE100" s="49">
        <f t="shared" si="8"/>
        <v>10486599.7315695</v>
      </c>
      <c r="FF100" s="46">
        <v>22343832.5488866</v>
      </c>
      <c r="FG100" s="49">
        <f t="shared" si="9"/>
        <v>35921428.6156542</v>
      </c>
      <c r="FH100" s="46">
        <v>36986208.1488337</v>
      </c>
      <c r="FI100" s="50">
        <v>84952535.2469535</v>
      </c>
      <c r="FJ100" s="4"/>
    </row>
    <row r="101" spans="1:166">
      <c r="A101" s="40"/>
      <c r="B101" s="41" t="s">
        <v>103</v>
      </c>
      <c r="C101" s="42" t="s">
        <v>264</v>
      </c>
      <c r="D101" s="48">
        <v>18420.1834463994</v>
      </c>
      <c r="E101" s="48">
        <v>4666.48288073269</v>
      </c>
      <c r="F101" s="48">
        <v>14210.3637116116</v>
      </c>
      <c r="G101" s="48">
        <v>9759.79436830225</v>
      </c>
      <c r="H101" s="48">
        <v>12742.170782943</v>
      </c>
      <c r="I101" s="48">
        <v>291392.594890193</v>
      </c>
      <c r="J101" s="48">
        <v>99699.4581759885</v>
      </c>
      <c r="K101" s="48">
        <v>41159.6099243019</v>
      </c>
      <c r="L101" s="48">
        <v>54531.7788076433</v>
      </c>
      <c r="M101" s="48">
        <v>36477.6959593478</v>
      </c>
      <c r="N101" s="48">
        <v>85347.6338038266</v>
      </c>
      <c r="O101" s="48">
        <v>75977.8167936641</v>
      </c>
      <c r="P101" s="48">
        <v>63222.456841149</v>
      </c>
      <c r="Q101" s="48">
        <v>46881.5470948212</v>
      </c>
      <c r="R101" s="48">
        <v>32730.6414737265</v>
      </c>
      <c r="S101" s="48">
        <v>9893.00576779896</v>
      </c>
      <c r="T101" s="48">
        <v>4066.7051111959</v>
      </c>
      <c r="U101" s="48">
        <v>122805.467309815</v>
      </c>
      <c r="V101" s="48">
        <v>16613.8101646965</v>
      </c>
      <c r="W101" s="48">
        <v>15879.581788504</v>
      </c>
      <c r="X101" s="48">
        <v>24766.962623244</v>
      </c>
      <c r="Y101" s="48">
        <v>49485.9899690576</v>
      </c>
      <c r="Z101" s="48">
        <v>12413.7056458495</v>
      </c>
      <c r="AA101" s="48">
        <v>14598.0218296078</v>
      </c>
      <c r="AB101" s="48">
        <v>4283.8229381939</v>
      </c>
      <c r="AC101" s="48">
        <v>39896.1842612344</v>
      </c>
      <c r="AD101" s="48">
        <v>78027.1994353642</v>
      </c>
      <c r="AE101" s="48">
        <v>33139.5191990283</v>
      </c>
      <c r="AF101" s="48">
        <v>30415.9870604153</v>
      </c>
      <c r="AG101" s="48">
        <v>17488.0936118349</v>
      </c>
      <c r="AH101" s="48">
        <v>17173.6493086725</v>
      </c>
      <c r="AI101" s="48">
        <v>1030994.94052262</v>
      </c>
      <c r="AJ101" s="48">
        <v>34128.1501647558</v>
      </c>
      <c r="AK101" s="48">
        <v>19408.9346344489</v>
      </c>
      <c r="AL101" s="48">
        <v>42545.4469169695</v>
      </c>
      <c r="AM101" s="48">
        <v>48289.3423371454</v>
      </c>
      <c r="AN101" s="48">
        <v>139938.173419795</v>
      </c>
      <c r="AO101" s="48">
        <v>8188.45674941605</v>
      </c>
      <c r="AP101" s="48">
        <v>19159.9897616982</v>
      </c>
      <c r="AQ101" s="48">
        <v>88441.9244395672</v>
      </c>
      <c r="AR101" s="48">
        <v>139215.454425324</v>
      </c>
      <c r="AS101" s="48">
        <v>20348.061039687</v>
      </c>
      <c r="AT101" s="48">
        <v>25752.425107043</v>
      </c>
      <c r="AU101" s="48">
        <v>5258.6235882256</v>
      </c>
      <c r="AV101" s="48">
        <v>6324.78063616163</v>
      </c>
      <c r="AW101" s="48">
        <v>8310.60802792444</v>
      </c>
      <c r="AX101" s="48">
        <v>77116.4051780135</v>
      </c>
      <c r="AY101" s="48">
        <v>106888.085181114</v>
      </c>
      <c r="AZ101" s="48">
        <v>41281.3624192299</v>
      </c>
      <c r="BA101" s="48">
        <v>20742.3716331988</v>
      </c>
      <c r="BB101" s="48">
        <v>9507.37411159294</v>
      </c>
      <c r="BC101" s="48">
        <v>12937.654228909</v>
      </c>
      <c r="BD101" s="48">
        <v>114636.041499224</v>
      </c>
      <c r="BE101" s="48">
        <v>146168.746418776</v>
      </c>
      <c r="BF101" s="48">
        <v>46818.813635187</v>
      </c>
      <c r="BG101" s="48">
        <v>13914.3910566122</v>
      </c>
      <c r="BH101" s="48">
        <v>38508.3621686629</v>
      </c>
      <c r="BI101" s="48">
        <v>12507.9170966004</v>
      </c>
      <c r="BJ101" s="48">
        <v>11810.3707666929</v>
      </c>
      <c r="BK101" s="48">
        <v>20341.3187761231</v>
      </c>
      <c r="BL101" s="48">
        <v>138339.723592749</v>
      </c>
      <c r="BM101" s="48">
        <v>366893.129820113</v>
      </c>
      <c r="BN101" s="48">
        <v>3252.38190634858</v>
      </c>
      <c r="BO101" s="48">
        <v>17419.9967334539</v>
      </c>
      <c r="BP101" s="48">
        <v>69463.8579526294</v>
      </c>
      <c r="BQ101" s="48">
        <v>564283.753274337</v>
      </c>
      <c r="BR101" s="48">
        <v>11620.8004896526</v>
      </c>
      <c r="BS101" s="48">
        <v>6374.28813207806</v>
      </c>
      <c r="BT101" s="48">
        <v>52889.572765765</v>
      </c>
      <c r="BU101" s="48">
        <v>85375.0402356954</v>
      </c>
      <c r="BV101" s="48">
        <v>200011.318797802</v>
      </c>
      <c r="BW101" s="48">
        <v>85042.1746078464</v>
      </c>
      <c r="BX101" s="48">
        <v>80755.9855369838</v>
      </c>
      <c r="BY101" s="48">
        <v>24012.2945003899</v>
      </c>
      <c r="BZ101" s="48">
        <v>17519.7730350931</v>
      </c>
      <c r="CA101" s="48">
        <v>46487.0718128891</v>
      </c>
      <c r="CB101" s="48">
        <v>131431.686276108</v>
      </c>
      <c r="CC101" s="48">
        <v>141716.130135707</v>
      </c>
      <c r="CD101" s="48">
        <v>243801.358558254</v>
      </c>
      <c r="CE101" s="48">
        <v>105946.860557705</v>
      </c>
      <c r="CF101" s="48">
        <v>102169.352884713</v>
      </c>
      <c r="CG101" s="48">
        <v>60147.0224188781</v>
      </c>
      <c r="CH101" s="48">
        <v>106334.681867601</v>
      </c>
      <c r="CI101" s="48">
        <v>69836.7375706328</v>
      </c>
      <c r="CJ101" s="48">
        <v>25524.3815574003</v>
      </c>
      <c r="CK101" s="48">
        <v>61646.9412594552</v>
      </c>
      <c r="CL101" s="48">
        <v>234760.891239853</v>
      </c>
      <c r="CM101" s="48">
        <v>240944.49237275</v>
      </c>
      <c r="CN101" s="48">
        <v>201969.747660471</v>
      </c>
      <c r="CO101" s="48">
        <v>79711.2670429676</v>
      </c>
      <c r="CP101" s="48">
        <v>40344.5704872042</v>
      </c>
      <c r="CQ101" s="48">
        <v>110179.509172322</v>
      </c>
      <c r="CR101" s="48">
        <v>74115.1903862579</v>
      </c>
      <c r="CS101" s="48">
        <v>96408.7609812153</v>
      </c>
      <c r="CT101" s="48">
        <v>1026045.46291842</v>
      </c>
      <c r="CU101" s="48">
        <v>16148.6161642324</v>
      </c>
      <c r="CV101" s="48">
        <v>29382.1108038279</v>
      </c>
      <c r="CW101" s="48">
        <v>503155.00618609</v>
      </c>
      <c r="CX101" s="48">
        <v>20851.1880475687</v>
      </c>
      <c r="CY101" s="48">
        <v>9292.12443271131</v>
      </c>
      <c r="CZ101" s="48">
        <v>1468328.53693171</v>
      </c>
      <c r="DA101" s="48">
        <v>74828.8460796584</v>
      </c>
      <c r="DB101" s="48">
        <v>9682.40455521629</v>
      </c>
      <c r="DC101" s="48">
        <v>20476.927517327</v>
      </c>
      <c r="DD101" s="48">
        <v>30572.6077794917</v>
      </c>
      <c r="DE101" s="48">
        <v>29465.8690423973</v>
      </c>
      <c r="DF101" s="48">
        <v>32568.8442881307</v>
      </c>
      <c r="DG101" s="48">
        <v>22161.6982234135</v>
      </c>
      <c r="DH101" s="48">
        <v>17860.3795020244</v>
      </c>
      <c r="DI101" s="48">
        <v>15193.7333130781</v>
      </c>
      <c r="DJ101" s="48">
        <v>28.7187947019622</v>
      </c>
      <c r="DK101" s="48">
        <v>10161.8253113174</v>
      </c>
      <c r="DL101" s="48">
        <v>14737.5260443554</v>
      </c>
      <c r="DM101" s="48">
        <v>4367.15086850474</v>
      </c>
      <c r="DN101" s="48">
        <v>17909.248521051</v>
      </c>
      <c r="DO101" s="48">
        <v>23944.5517355667</v>
      </c>
      <c r="DP101" s="48">
        <v>32290.647044119</v>
      </c>
      <c r="DQ101" s="48">
        <v>0</v>
      </c>
      <c r="DR101" s="48">
        <v>148750.230998638</v>
      </c>
      <c r="DS101" s="48">
        <v>31270.6393466351</v>
      </c>
      <c r="DT101" s="48">
        <v>79629.5052586007</v>
      </c>
      <c r="DU101" s="48">
        <v>12444.0543847449</v>
      </c>
      <c r="DV101" s="48">
        <v>27148.2404624143</v>
      </c>
      <c r="DW101" s="48">
        <v>0</v>
      </c>
      <c r="DX101" s="48">
        <v>0</v>
      </c>
      <c r="DY101" s="48">
        <v>63393.5706050344</v>
      </c>
      <c r="DZ101" s="48">
        <v>3966.12620454069</v>
      </c>
      <c r="EA101" s="48">
        <v>1040.96399179855</v>
      </c>
      <c r="EB101" s="48">
        <v>912307.852769948</v>
      </c>
      <c r="EC101" s="48">
        <v>188292.135896876</v>
      </c>
      <c r="ED101" s="48">
        <v>5877643.03470885</v>
      </c>
      <c r="EE101" s="48">
        <v>1034099.21063544</v>
      </c>
      <c r="EF101" s="48">
        <v>2380411.92534351</v>
      </c>
      <c r="EG101" s="48">
        <v>1209401.95654078</v>
      </c>
      <c r="EH101" s="48">
        <v>29019.4651258767</v>
      </c>
      <c r="EI101" s="48">
        <v>13604.5534382385</v>
      </c>
      <c r="EJ101" s="48">
        <v>596673.944820501</v>
      </c>
      <c r="EK101" s="48">
        <v>903659.956207985</v>
      </c>
      <c r="EL101" s="48">
        <v>1196298.16535743</v>
      </c>
      <c r="EM101" s="48">
        <v>161988.748153339</v>
      </c>
      <c r="EN101" s="48">
        <v>112273.688048134</v>
      </c>
      <c r="EO101" s="48">
        <v>56221.1301536496</v>
      </c>
      <c r="EP101" s="48">
        <v>139674.448825538</v>
      </c>
      <c r="EQ101" s="48">
        <v>72422.8278398325</v>
      </c>
      <c r="ER101" s="48">
        <v>117599.332805777</v>
      </c>
      <c r="ES101" s="48">
        <v>74933.0623036083</v>
      </c>
      <c r="ET101" s="48">
        <v>118461.879620644</v>
      </c>
      <c r="EU101" s="48">
        <v>0</v>
      </c>
      <c r="EV101" s="48">
        <v>62285.1018379278</v>
      </c>
      <c r="EW101" s="49">
        <f t="shared" si="5"/>
        <v>26638752.9823344</v>
      </c>
      <c r="EX101" s="46">
        <v>1022482.01723457</v>
      </c>
      <c r="EY101" s="46">
        <v>2774142.66269045</v>
      </c>
      <c r="EZ101" s="49">
        <f t="shared" si="6"/>
        <v>3796624.67992502</v>
      </c>
      <c r="FA101" s="46">
        <v>0</v>
      </c>
      <c r="FB101" s="49">
        <f t="shared" si="7"/>
        <v>3796624.67992502</v>
      </c>
      <c r="FC101" s="46">
        <v>0</v>
      </c>
      <c r="FD101" s="46">
        <v>385007.461996952</v>
      </c>
      <c r="FE101" s="49">
        <f t="shared" si="8"/>
        <v>385007.461996952</v>
      </c>
      <c r="FF101" s="46">
        <v>7856379.96460305</v>
      </c>
      <c r="FG101" s="49">
        <f t="shared" si="9"/>
        <v>12038012.106525</v>
      </c>
      <c r="FH101" s="46">
        <v>1229234.11316863</v>
      </c>
      <c r="FI101" s="50">
        <v>37447530.9756908</v>
      </c>
      <c r="FJ101" s="4"/>
    </row>
    <row r="102" spans="1:166">
      <c r="A102" s="40"/>
      <c r="B102" s="41" t="s">
        <v>104</v>
      </c>
      <c r="C102" s="42" t="s">
        <v>265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10496.1511248444</v>
      </c>
      <c r="AE102" s="48">
        <v>1365.15107510264</v>
      </c>
      <c r="AF102" s="48">
        <v>1725.55379801281</v>
      </c>
      <c r="AG102" s="48">
        <v>2124.31062574668</v>
      </c>
      <c r="AH102" s="48">
        <v>2659.27358899923</v>
      </c>
      <c r="AI102" s="48">
        <v>1139.63597879268</v>
      </c>
      <c r="AJ102" s="48">
        <v>22847.4077595773</v>
      </c>
      <c r="AK102" s="48">
        <v>2324.2430198409</v>
      </c>
      <c r="AL102" s="48">
        <v>55094.4367788707</v>
      </c>
      <c r="AM102" s="48">
        <v>11103.1584590519</v>
      </c>
      <c r="AN102" s="48">
        <v>11351426.5835088</v>
      </c>
      <c r="AO102" s="48">
        <v>2240.74328980012</v>
      </c>
      <c r="AP102" s="48">
        <v>68694.5396597499</v>
      </c>
      <c r="AQ102" s="48">
        <v>17888.934580176</v>
      </c>
      <c r="AR102" s="48">
        <v>24066.3088184742</v>
      </c>
      <c r="AS102" s="48">
        <v>9525.67697740796</v>
      </c>
      <c r="AT102" s="48">
        <v>126093.32326012</v>
      </c>
      <c r="AU102" s="48">
        <v>7474.11891896367</v>
      </c>
      <c r="AV102" s="48">
        <v>0</v>
      </c>
      <c r="AW102" s="48">
        <v>145269.138888289</v>
      </c>
      <c r="AX102" s="48">
        <v>234566.137901023</v>
      </c>
      <c r="AY102" s="48">
        <v>170134.105776153</v>
      </c>
      <c r="AZ102" s="48">
        <v>0</v>
      </c>
      <c r="BA102" s="48">
        <v>0</v>
      </c>
      <c r="BB102" s="48">
        <v>295669.273571344</v>
      </c>
      <c r="BC102" s="48">
        <v>604909.418403717</v>
      </c>
      <c r="BD102" s="48">
        <v>1496424.29084617</v>
      </c>
      <c r="BE102" s="48">
        <v>0</v>
      </c>
      <c r="BF102" s="48">
        <v>306611.15365601</v>
      </c>
      <c r="BG102" s="48">
        <v>388462.431177687</v>
      </c>
      <c r="BH102" s="48">
        <v>794273.519985917</v>
      </c>
      <c r="BI102" s="48">
        <v>0</v>
      </c>
      <c r="BJ102" s="48">
        <v>0</v>
      </c>
      <c r="BK102" s="48">
        <v>0</v>
      </c>
      <c r="BL102" s="48">
        <v>5666825.792102</v>
      </c>
      <c r="BM102" s="48">
        <v>31244931.3680435</v>
      </c>
      <c r="BN102" s="48">
        <v>3786987.93633483</v>
      </c>
      <c r="BO102" s="48">
        <v>9665604.37361883</v>
      </c>
      <c r="BP102" s="48">
        <v>436287.387830833</v>
      </c>
      <c r="BQ102" s="48">
        <v>5640809.61649546</v>
      </c>
      <c r="BR102" s="48">
        <v>0</v>
      </c>
      <c r="BS102" s="48">
        <v>0</v>
      </c>
      <c r="BT102" s="48">
        <v>0</v>
      </c>
      <c r="BU102" s="48">
        <v>0</v>
      </c>
      <c r="BV102" s="48">
        <v>0</v>
      </c>
      <c r="BW102" s="48">
        <v>0</v>
      </c>
      <c r="BX102" s="48">
        <v>0</v>
      </c>
      <c r="BY102" s="48">
        <v>0</v>
      </c>
      <c r="BZ102" s="48">
        <v>0</v>
      </c>
      <c r="CA102" s="48">
        <v>0</v>
      </c>
      <c r="CB102" s="48">
        <v>0</v>
      </c>
      <c r="CC102" s="48">
        <v>0</v>
      </c>
      <c r="CD102" s="48">
        <v>0</v>
      </c>
      <c r="CE102" s="48">
        <v>0</v>
      </c>
      <c r="CF102" s="48">
        <v>0</v>
      </c>
      <c r="CG102" s="48">
        <v>0</v>
      </c>
      <c r="CH102" s="48">
        <v>0</v>
      </c>
      <c r="CI102" s="48">
        <v>0</v>
      </c>
      <c r="CJ102" s="48">
        <v>0</v>
      </c>
      <c r="CK102" s="48">
        <v>0</v>
      </c>
      <c r="CL102" s="48">
        <v>0</v>
      </c>
      <c r="CM102" s="48">
        <v>0</v>
      </c>
      <c r="CN102" s="48">
        <v>0</v>
      </c>
      <c r="CO102" s="48">
        <v>0</v>
      </c>
      <c r="CP102" s="48">
        <v>0</v>
      </c>
      <c r="CQ102" s="48">
        <v>0</v>
      </c>
      <c r="CR102" s="48">
        <v>0</v>
      </c>
      <c r="CS102" s="48">
        <v>0</v>
      </c>
      <c r="CT102" s="48">
        <v>0</v>
      </c>
      <c r="CU102" s="48">
        <v>7089027.18195075</v>
      </c>
      <c r="CV102" s="48">
        <v>0</v>
      </c>
      <c r="CW102" s="48">
        <v>0</v>
      </c>
      <c r="CX102" s="48">
        <v>0</v>
      </c>
      <c r="CY102" s="48">
        <v>0</v>
      </c>
      <c r="CZ102" s="48">
        <v>0</v>
      </c>
      <c r="DA102" s="48">
        <v>0</v>
      </c>
      <c r="DB102" s="48">
        <v>0</v>
      </c>
      <c r="DC102" s="48">
        <v>0</v>
      </c>
      <c r="DD102" s="48">
        <v>0</v>
      </c>
      <c r="DE102" s="48">
        <v>0</v>
      </c>
      <c r="DF102" s="48">
        <v>0</v>
      </c>
      <c r="DG102" s="48">
        <v>0</v>
      </c>
      <c r="DH102" s="48">
        <v>0</v>
      </c>
      <c r="DI102" s="48">
        <v>0</v>
      </c>
      <c r="DJ102" s="48">
        <v>0</v>
      </c>
      <c r="DK102" s="48">
        <v>0</v>
      </c>
      <c r="DL102" s="48">
        <v>0</v>
      </c>
      <c r="DM102" s="48">
        <v>0</v>
      </c>
      <c r="DN102" s="48">
        <v>0</v>
      </c>
      <c r="DO102" s="48">
        <v>0</v>
      </c>
      <c r="DP102" s="48">
        <v>0</v>
      </c>
      <c r="DQ102" s="48">
        <v>0</v>
      </c>
      <c r="DR102" s="48">
        <v>0</v>
      </c>
      <c r="DS102" s="48">
        <v>0</v>
      </c>
      <c r="DT102" s="48">
        <v>0</v>
      </c>
      <c r="DU102" s="48">
        <v>0</v>
      </c>
      <c r="DV102" s="48">
        <v>0</v>
      </c>
      <c r="DW102" s="48">
        <v>0</v>
      </c>
      <c r="DX102" s="48">
        <v>0</v>
      </c>
      <c r="DY102" s="48">
        <v>0</v>
      </c>
      <c r="DZ102" s="48">
        <v>0</v>
      </c>
      <c r="EA102" s="48">
        <v>0</v>
      </c>
      <c r="EB102" s="48">
        <v>0</v>
      </c>
      <c r="EC102" s="48">
        <v>0</v>
      </c>
      <c r="ED102" s="48">
        <v>0</v>
      </c>
      <c r="EE102" s="48">
        <v>0</v>
      </c>
      <c r="EF102" s="48">
        <v>0</v>
      </c>
      <c r="EG102" s="48">
        <v>0</v>
      </c>
      <c r="EH102" s="48">
        <v>0</v>
      </c>
      <c r="EI102" s="48">
        <v>0</v>
      </c>
      <c r="EJ102" s="48">
        <v>0</v>
      </c>
      <c r="EK102" s="48">
        <v>0</v>
      </c>
      <c r="EL102" s="48">
        <v>0</v>
      </c>
      <c r="EM102" s="48">
        <v>0</v>
      </c>
      <c r="EN102" s="48">
        <v>0</v>
      </c>
      <c r="EO102" s="48">
        <v>0</v>
      </c>
      <c r="EP102" s="48">
        <v>0</v>
      </c>
      <c r="EQ102" s="48">
        <v>0</v>
      </c>
      <c r="ER102" s="48">
        <v>0</v>
      </c>
      <c r="ES102" s="48">
        <v>0</v>
      </c>
      <c r="ET102" s="48">
        <v>0</v>
      </c>
      <c r="EU102" s="48">
        <v>0</v>
      </c>
      <c r="EV102" s="48">
        <v>0</v>
      </c>
      <c r="EW102" s="49">
        <f t="shared" si="5"/>
        <v>79685082.6778049</v>
      </c>
      <c r="EX102" s="46">
        <v>0</v>
      </c>
      <c r="EY102" s="46">
        <v>0</v>
      </c>
      <c r="EZ102" s="49">
        <f t="shared" si="6"/>
        <v>0</v>
      </c>
      <c r="FA102" s="46">
        <v>0</v>
      </c>
      <c r="FB102" s="49">
        <f t="shared" si="7"/>
        <v>0</v>
      </c>
      <c r="FC102" s="46">
        <v>0</v>
      </c>
      <c r="FD102" s="46">
        <v>404093.656774868</v>
      </c>
      <c r="FE102" s="49">
        <f t="shared" si="8"/>
        <v>404093.656774868</v>
      </c>
      <c r="FF102" s="46">
        <v>1242511.84958543</v>
      </c>
      <c r="FG102" s="49">
        <f t="shared" si="9"/>
        <v>1646605.5063603</v>
      </c>
      <c r="FH102" s="46">
        <v>15318121.5310944</v>
      </c>
      <c r="FI102" s="50">
        <v>66013566.6530707</v>
      </c>
      <c r="FJ102" s="4"/>
    </row>
    <row r="103" spans="1:166">
      <c r="A103" s="40"/>
      <c r="B103" s="41" t="s">
        <v>105</v>
      </c>
      <c r="C103" s="42" t="s">
        <v>266</v>
      </c>
      <c r="D103" s="48">
        <v>47513.91817096</v>
      </c>
      <c r="E103" s="48">
        <v>6142.7093523373</v>
      </c>
      <c r="F103" s="48">
        <v>28693.54641544</v>
      </c>
      <c r="G103" s="48">
        <v>16340.551799031</v>
      </c>
      <c r="H103" s="48">
        <v>4161.4554454719</v>
      </c>
      <c r="I103" s="48">
        <v>110578.94530125</v>
      </c>
      <c r="J103" s="48">
        <v>91553.7202840634</v>
      </c>
      <c r="K103" s="48">
        <v>43013.65469851</v>
      </c>
      <c r="L103" s="48">
        <v>85487.58086146</v>
      </c>
      <c r="M103" s="48">
        <v>21184.0198127789</v>
      </c>
      <c r="N103" s="48">
        <v>36533.6220961</v>
      </c>
      <c r="O103" s="48">
        <v>12782.0761142477</v>
      </c>
      <c r="P103" s="48">
        <v>10404.7593906968</v>
      </c>
      <c r="Q103" s="48">
        <v>15728.1580820035</v>
      </c>
      <c r="R103" s="48">
        <v>3693.3279900769</v>
      </c>
      <c r="S103" s="48">
        <v>17499.2329624578</v>
      </c>
      <c r="T103" s="48">
        <v>7319.59435709136</v>
      </c>
      <c r="U103" s="48">
        <v>14767.3800924169</v>
      </c>
      <c r="V103" s="48">
        <v>5042.67033258442</v>
      </c>
      <c r="W103" s="48">
        <v>24521.3564634973</v>
      </c>
      <c r="X103" s="48">
        <v>26810.6815210431</v>
      </c>
      <c r="Y103" s="48">
        <v>20804.4916427656</v>
      </c>
      <c r="Z103" s="48">
        <v>16877.2633396014</v>
      </c>
      <c r="AA103" s="48">
        <v>12096.0005133044</v>
      </c>
      <c r="AB103" s="48">
        <v>19871.1746958586</v>
      </c>
      <c r="AC103" s="48">
        <v>13748.1967792256</v>
      </c>
      <c r="AD103" s="48">
        <v>7135.222034082</v>
      </c>
      <c r="AE103" s="48">
        <v>8709.47483260855</v>
      </c>
      <c r="AF103" s="48">
        <v>3545.33510470022</v>
      </c>
      <c r="AG103" s="48">
        <v>11146.5903425225</v>
      </c>
      <c r="AH103" s="48">
        <v>17346.2412019874</v>
      </c>
      <c r="AI103" s="48">
        <v>27654.5339177984</v>
      </c>
      <c r="AJ103" s="48">
        <v>19468.8335412869</v>
      </c>
      <c r="AK103" s="48">
        <v>31381.3265857952</v>
      </c>
      <c r="AL103" s="48">
        <v>14497.7706220082</v>
      </c>
      <c r="AM103" s="48">
        <v>49083.4097970458</v>
      </c>
      <c r="AN103" s="48">
        <v>34005.671074018</v>
      </c>
      <c r="AO103" s="48">
        <v>30784.109737778</v>
      </c>
      <c r="AP103" s="48">
        <v>35148.6262306897</v>
      </c>
      <c r="AQ103" s="48">
        <v>56092.3038931707</v>
      </c>
      <c r="AR103" s="48">
        <v>80389.265286554</v>
      </c>
      <c r="AS103" s="48">
        <v>56131.635241076</v>
      </c>
      <c r="AT103" s="48">
        <v>90602.8933856396</v>
      </c>
      <c r="AU103" s="48">
        <v>55669.8791857994</v>
      </c>
      <c r="AV103" s="48">
        <v>90413.8032042954</v>
      </c>
      <c r="AW103" s="48">
        <v>31291.6586135106</v>
      </c>
      <c r="AX103" s="48">
        <v>72744.5802608231</v>
      </c>
      <c r="AY103" s="48">
        <v>48612.542135547</v>
      </c>
      <c r="AZ103" s="48">
        <v>55565.4413060499</v>
      </c>
      <c r="BA103" s="48">
        <v>90250.236646276</v>
      </c>
      <c r="BB103" s="48">
        <v>36891.9466225306</v>
      </c>
      <c r="BC103" s="48">
        <v>22839.6765717216</v>
      </c>
      <c r="BD103" s="48">
        <v>80111.128803914</v>
      </c>
      <c r="BE103" s="48">
        <v>662838.287211361</v>
      </c>
      <c r="BF103" s="48">
        <v>47408.2408707298</v>
      </c>
      <c r="BG103" s="48">
        <v>22625.2437545887</v>
      </c>
      <c r="BH103" s="48">
        <v>34359.498444281</v>
      </c>
      <c r="BI103" s="48">
        <v>17442.9545455983</v>
      </c>
      <c r="BJ103" s="48">
        <v>16774.2693027551</v>
      </c>
      <c r="BK103" s="48">
        <v>503772.153188967</v>
      </c>
      <c r="BL103" s="48">
        <v>81964.712064031</v>
      </c>
      <c r="BM103" s="48">
        <v>140470.782672534</v>
      </c>
      <c r="BN103" s="48">
        <v>51516.519516347</v>
      </c>
      <c r="BO103" s="48">
        <v>107264.284118815</v>
      </c>
      <c r="BP103" s="48">
        <v>100622.968038064</v>
      </c>
      <c r="BQ103" s="48">
        <v>138001.05379565</v>
      </c>
      <c r="BR103" s="48">
        <v>75497.2749664109</v>
      </c>
      <c r="BS103" s="48">
        <v>57603.8140926885</v>
      </c>
      <c r="BT103" s="48">
        <v>59159.0278546268</v>
      </c>
      <c r="BU103" s="48">
        <v>61954.7368951383</v>
      </c>
      <c r="BV103" s="48">
        <v>7959.3601533135</v>
      </c>
      <c r="BW103" s="48">
        <v>69783.107309142</v>
      </c>
      <c r="BX103" s="48">
        <v>59892.9286339815</v>
      </c>
      <c r="BY103" s="48">
        <v>102376.018385436</v>
      </c>
      <c r="BZ103" s="48">
        <v>37889.8792496174</v>
      </c>
      <c r="CA103" s="48">
        <v>358640.14958202</v>
      </c>
      <c r="CB103" s="48">
        <v>103356.841067264</v>
      </c>
      <c r="CC103" s="48">
        <v>296595.090834059</v>
      </c>
      <c r="CD103" s="48">
        <v>15557.6535859738</v>
      </c>
      <c r="CE103" s="48">
        <v>2449.87052904734</v>
      </c>
      <c r="CF103" s="48">
        <v>17746.2008752244</v>
      </c>
      <c r="CG103" s="48">
        <v>62049.0109601598</v>
      </c>
      <c r="CH103" s="48">
        <v>13918.7868472656</v>
      </c>
      <c r="CI103" s="48">
        <v>9945.75177703069</v>
      </c>
      <c r="CJ103" s="48">
        <v>26523.0100910392</v>
      </c>
      <c r="CK103" s="48">
        <v>45030.0997119549</v>
      </c>
      <c r="CL103" s="48">
        <v>39253.3876787339</v>
      </c>
      <c r="CM103" s="48">
        <v>91263.7801043212</v>
      </c>
      <c r="CN103" s="48">
        <v>84195.2612936363</v>
      </c>
      <c r="CO103" s="48">
        <v>21118.7429255728</v>
      </c>
      <c r="CP103" s="48">
        <v>21807.8361276968</v>
      </c>
      <c r="CQ103" s="48">
        <v>49452.8898196287</v>
      </c>
      <c r="CR103" s="48">
        <v>9326.82612628964</v>
      </c>
      <c r="CS103" s="48">
        <v>21577.4217237101</v>
      </c>
      <c r="CT103" s="48">
        <v>27742.4841097149</v>
      </c>
      <c r="CU103" s="48">
        <v>3059.978907189</v>
      </c>
      <c r="CV103" s="48">
        <v>8372.39022043052</v>
      </c>
      <c r="CW103" s="48">
        <v>2079218.91994634</v>
      </c>
      <c r="CX103" s="48">
        <v>66419.8633357644</v>
      </c>
      <c r="CY103" s="48">
        <v>34487.0767782172</v>
      </c>
      <c r="CZ103" s="48">
        <v>708766.721603272</v>
      </c>
      <c r="DA103" s="48">
        <v>429782.934892663</v>
      </c>
      <c r="DB103" s="48">
        <v>222407.204257043</v>
      </c>
      <c r="DC103" s="48">
        <v>246149.56220786</v>
      </c>
      <c r="DD103" s="48">
        <v>20372.9362643033</v>
      </c>
      <c r="DE103" s="48">
        <v>26549.493932446</v>
      </c>
      <c r="DF103" s="48">
        <v>2410.01415</v>
      </c>
      <c r="DG103" s="48">
        <v>1777.21302705</v>
      </c>
      <c r="DH103" s="48">
        <v>17406.57724479</v>
      </c>
      <c r="DI103" s="48">
        <v>21282.013140615</v>
      </c>
      <c r="DJ103" s="48">
        <v>1157.44105664159</v>
      </c>
      <c r="DK103" s="48">
        <v>40954.7825517077</v>
      </c>
      <c r="DL103" s="48">
        <v>441671.82674792</v>
      </c>
      <c r="DM103" s="48">
        <v>242002.30194975</v>
      </c>
      <c r="DN103" s="48">
        <v>527956.630582623</v>
      </c>
      <c r="DO103" s="48">
        <v>5073.18541635</v>
      </c>
      <c r="DP103" s="48">
        <v>21208.195987533</v>
      </c>
      <c r="DQ103" s="48">
        <v>19288.581521879</v>
      </c>
      <c r="DR103" s="48">
        <v>15579.3600910806</v>
      </c>
      <c r="DS103" s="48">
        <v>3797.323615098</v>
      </c>
      <c r="DT103" s="48">
        <v>103255.42172446</v>
      </c>
      <c r="DU103" s="48">
        <v>31345.4784491495</v>
      </c>
      <c r="DV103" s="48">
        <v>11601.205592682</v>
      </c>
      <c r="DW103" s="48">
        <v>15227.9241665751</v>
      </c>
      <c r="DX103" s="48">
        <v>6448.54827862143</v>
      </c>
      <c r="DY103" s="48">
        <v>23153.7095190087</v>
      </c>
      <c r="DZ103" s="48">
        <v>4254.90100555662</v>
      </c>
      <c r="EA103" s="48">
        <v>1722.0600396846</v>
      </c>
      <c r="EB103" s="48">
        <v>66209.3355185933</v>
      </c>
      <c r="EC103" s="48">
        <v>407321.831563269</v>
      </c>
      <c r="ED103" s="48">
        <v>276686.660569957</v>
      </c>
      <c r="EE103" s="48">
        <v>101977.977172641</v>
      </c>
      <c r="EF103" s="48">
        <v>77147.5046863357</v>
      </c>
      <c r="EG103" s="48">
        <v>19718.7504698525</v>
      </c>
      <c r="EH103" s="48">
        <v>11657.747445011</v>
      </c>
      <c r="EI103" s="48">
        <v>26495.568401106</v>
      </c>
      <c r="EJ103" s="48">
        <v>23117.0125814495</v>
      </c>
      <c r="EK103" s="48">
        <v>10388.6084970405</v>
      </c>
      <c r="EL103" s="48">
        <v>8184.689917059</v>
      </c>
      <c r="EM103" s="48">
        <v>38448.14892251</v>
      </c>
      <c r="EN103" s="48">
        <v>31671.655762194</v>
      </c>
      <c r="EO103" s="48">
        <v>1674.22300289485</v>
      </c>
      <c r="EP103" s="48">
        <v>4468.89642506992</v>
      </c>
      <c r="EQ103" s="48">
        <v>13005.592664114</v>
      </c>
      <c r="ER103" s="48">
        <v>7146.4682340391</v>
      </c>
      <c r="ES103" s="48">
        <v>8009.400591734</v>
      </c>
      <c r="ET103" s="48">
        <v>3275.25137799244</v>
      </c>
      <c r="EU103" s="48">
        <v>4601.34893126804</v>
      </c>
      <c r="EV103" s="48">
        <v>199719.825832229</v>
      </c>
      <c r="EW103" s="49">
        <f t="shared" si="5"/>
        <v>12390500.7122986</v>
      </c>
      <c r="EX103" s="46">
        <v>0</v>
      </c>
      <c r="EY103" s="46">
        <v>0</v>
      </c>
      <c r="EZ103" s="49">
        <f t="shared" si="6"/>
        <v>0</v>
      </c>
      <c r="FA103" s="46">
        <v>0</v>
      </c>
      <c r="FB103" s="49">
        <f t="shared" si="7"/>
        <v>0</v>
      </c>
      <c r="FC103" s="46">
        <v>0</v>
      </c>
      <c r="FD103" s="46">
        <v>0</v>
      </c>
      <c r="FE103" s="49">
        <f t="shared" si="8"/>
        <v>0</v>
      </c>
      <c r="FF103" s="46">
        <v>4025922.53039635</v>
      </c>
      <c r="FG103" s="49">
        <f t="shared" si="9"/>
        <v>4025922.53039635</v>
      </c>
      <c r="FH103" s="46">
        <v>1519991.77529023</v>
      </c>
      <c r="FI103" s="50">
        <v>14896431.4674047</v>
      </c>
      <c r="FJ103" s="4"/>
    </row>
    <row r="104" spans="1:166">
      <c r="A104" s="40"/>
      <c r="B104" s="41" t="s">
        <v>106</v>
      </c>
      <c r="C104" s="42" t="s">
        <v>267</v>
      </c>
      <c r="D104" s="48">
        <v>7923349.83117326</v>
      </c>
      <c r="E104" s="48">
        <v>132499.067169981</v>
      </c>
      <c r="F104" s="48">
        <v>514001.84100309</v>
      </c>
      <c r="G104" s="48">
        <v>682873.59039073</v>
      </c>
      <c r="H104" s="48">
        <v>598085.024268548</v>
      </c>
      <c r="I104" s="48">
        <v>8011033.09257426</v>
      </c>
      <c r="J104" s="48">
        <v>2808875.553227</v>
      </c>
      <c r="K104" s="48">
        <v>4634400.30926952</v>
      </c>
      <c r="L104" s="48">
        <v>4819228.27812655</v>
      </c>
      <c r="M104" s="48">
        <v>5015278.28612177</v>
      </c>
      <c r="N104" s="48">
        <v>443434.809959008</v>
      </c>
      <c r="O104" s="48">
        <v>1100187.01870667</v>
      </c>
      <c r="P104" s="48">
        <v>732689.214483714</v>
      </c>
      <c r="Q104" s="48">
        <v>613346.342337659</v>
      </c>
      <c r="R104" s="48">
        <v>317251.080840178</v>
      </c>
      <c r="S104" s="48">
        <v>895609.205603567</v>
      </c>
      <c r="T104" s="48">
        <v>282182.070942527</v>
      </c>
      <c r="U104" s="48">
        <v>1348334.11333327</v>
      </c>
      <c r="V104" s="48">
        <v>235096.597654304</v>
      </c>
      <c r="W104" s="48">
        <v>285057.041573845</v>
      </c>
      <c r="X104" s="48">
        <v>508003.144904409</v>
      </c>
      <c r="Y104" s="48">
        <v>1630665.35437552</v>
      </c>
      <c r="Z104" s="48">
        <v>475855.887483734</v>
      </c>
      <c r="AA104" s="48">
        <v>988475.006241495</v>
      </c>
      <c r="AB104" s="48">
        <v>167460.110355613</v>
      </c>
      <c r="AC104" s="48">
        <v>270132.335237815</v>
      </c>
      <c r="AD104" s="48">
        <v>5057116.51901262</v>
      </c>
      <c r="AE104" s="48">
        <v>206307.035777425</v>
      </c>
      <c r="AF104" s="48">
        <v>308053.306154999</v>
      </c>
      <c r="AG104" s="48">
        <v>607482.411368577</v>
      </c>
      <c r="AH104" s="48">
        <v>377558.503429108</v>
      </c>
      <c r="AI104" s="48">
        <v>2088253.20773191</v>
      </c>
      <c r="AJ104" s="48">
        <v>177922.436553567</v>
      </c>
      <c r="AK104" s="48">
        <v>664032.920070675</v>
      </c>
      <c r="AL104" s="48">
        <v>3239028.18180522</v>
      </c>
      <c r="AM104" s="48">
        <v>1188890.92324946</v>
      </c>
      <c r="AN104" s="48">
        <v>5131617.37560904</v>
      </c>
      <c r="AO104" s="48">
        <v>514657.762205226</v>
      </c>
      <c r="AP104" s="48">
        <v>401225.596716826</v>
      </c>
      <c r="AQ104" s="48">
        <v>841481.422082601</v>
      </c>
      <c r="AR104" s="48">
        <v>4258409.08343525</v>
      </c>
      <c r="AS104" s="48">
        <v>1252619.03941848</v>
      </c>
      <c r="AT104" s="48">
        <v>28172946.6313867</v>
      </c>
      <c r="AU104" s="48">
        <v>3269949.4149106</v>
      </c>
      <c r="AV104" s="48">
        <v>622166.658499997</v>
      </c>
      <c r="AW104" s="48">
        <v>785762.919954842</v>
      </c>
      <c r="AX104" s="48">
        <v>3600349.975427</v>
      </c>
      <c r="AY104" s="48">
        <v>4009338.35021341</v>
      </c>
      <c r="AZ104" s="48">
        <v>345866.30586279</v>
      </c>
      <c r="BA104" s="48">
        <v>4227030.35335255</v>
      </c>
      <c r="BB104" s="48">
        <v>2440069.64409675</v>
      </c>
      <c r="BC104" s="48">
        <v>1198137.48858315</v>
      </c>
      <c r="BD104" s="48">
        <v>4629439.59745045</v>
      </c>
      <c r="BE104" s="48">
        <v>11210819.7214806</v>
      </c>
      <c r="BF104" s="48">
        <v>5174054.54478331</v>
      </c>
      <c r="BG104" s="48">
        <v>6562207.90258626</v>
      </c>
      <c r="BH104" s="48">
        <v>3121617.0130178</v>
      </c>
      <c r="BI104" s="48">
        <v>2558207.63318867</v>
      </c>
      <c r="BJ104" s="48">
        <v>1388765.78077958</v>
      </c>
      <c r="BK104" s="48">
        <v>2414819.5127327</v>
      </c>
      <c r="BL104" s="48">
        <v>2145577.39254727</v>
      </c>
      <c r="BM104" s="48">
        <v>22957948.5406953</v>
      </c>
      <c r="BN104" s="48">
        <v>3636961.49763484</v>
      </c>
      <c r="BO104" s="48">
        <v>18728377.6923014</v>
      </c>
      <c r="BP104" s="48">
        <v>4444008.88401785</v>
      </c>
      <c r="BQ104" s="48">
        <v>18424345.6943761</v>
      </c>
      <c r="BR104" s="48">
        <v>543393.841136107</v>
      </c>
      <c r="BS104" s="48">
        <v>1014586.22932654</v>
      </c>
      <c r="BT104" s="48">
        <v>336513.013843799</v>
      </c>
      <c r="BU104" s="48">
        <v>1101193.71671416</v>
      </c>
      <c r="BV104" s="48">
        <v>90010.5984592314</v>
      </c>
      <c r="BW104" s="48">
        <v>3798602.78784183</v>
      </c>
      <c r="BX104" s="48">
        <v>1298922.01913836</v>
      </c>
      <c r="BY104" s="48">
        <v>851002.109154201</v>
      </c>
      <c r="BZ104" s="48">
        <v>310610.066531856</v>
      </c>
      <c r="CA104" s="48">
        <v>2732975.40967601</v>
      </c>
      <c r="CB104" s="48">
        <v>1502280.43184041</v>
      </c>
      <c r="CC104" s="48">
        <v>3747143.21203198</v>
      </c>
      <c r="CD104" s="48">
        <v>541576.604641963</v>
      </c>
      <c r="CE104" s="48">
        <v>742091.734203865</v>
      </c>
      <c r="CF104" s="48">
        <v>367996.791342055</v>
      </c>
      <c r="CG104" s="48">
        <v>604097.071096287</v>
      </c>
      <c r="CH104" s="48">
        <v>1585014.06358122</v>
      </c>
      <c r="CI104" s="48">
        <v>1521474.17018952</v>
      </c>
      <c r="CJ104" s="48">
        <v>1263536.31603442</v>
      </c>
      <c r="CK104" s="48">
        <v>788746.50633059</v>
      </c>
      <c r="CL104" s="48">
        <v>982188.297110807</v>
      </c>
      <c r="CM104" s="48">
        <v>836753.243558142</v>
      </c>
      <c r="CN104" s="48">
        <v>1660591.45843794</v>
      </c>
      <c r="CO104" s="48">
        <v>366390.241206796</v>
      </c>
      <c r="CP104" s="48">
        <v>120963.946080318</v>
      </c>
      <c r="CQ104" s="48">
        <v>5310902.62610869</v>
      </c>
      <c r="CR104" s="48">
        <v>376424.262825715</v>
      </c>
      <c r="CS104" s="48">
        <v>1064890.45114378</v>
      </c>
      <c r="CT104" s="48">
        <v>823039.456427339</v>
      </c>
      <c r="CU104" s="48">
        <v>334065.033538256</v>
      </c>
      <c r="CV104" s="48">
        <v>435535.627611752</v>
      </c>
      <c r="CW104" s="48">
        <v>158413619.183912</v>
      </c>
      <c r="CX104" s="48">
        <v>1215990.12198856</v>
      </c>
      <c r="CY104" s="48">
        <v>3202173.23527547</v>
      </c>
      <c r="CZ104" s="48">
        <v>14333041.2965714</v>
      </c>
      <c r="DA104" s="48">
        <v>7423606.52745906</v>
      </c>
      <c r="DB104" s="48">
        <v>6407611.65253627</v>
      </c>
      <c r="DC104" s="48">
        <v>607482.312165031</v>
      </c>
      <c r="DD104" s="48">
        <v>3245498.74005809</v>
      </c>
      <c r="DE104" s="48">
        <v>7268537.13429524</v>
      </c>
      <c r="DF104" s="48">
        <v>3413376.86055277</v>
      </c>
      <c r="DG104" s="48">
        <v>1795642.97760155</v>
      </c>
      <c r="DH104" s="48">
        <v>2323809.5379801</v>
      </c>
      <c r="DI104" s="48">
        <v>1588070.51206675</v>
      </c>
      <c r="DJ104" s="48">
        <v>1801.72668678664</v>
      </c>
      <c r="DK104" s="48">
        <v>27212.6284534063</v>
      </c>
      <c r="DL104" s="48">
        <v>10806.1753769345</v>
      </c>
      <c r="DM104" s="48">
        <v>228571.49862722</v>
      </c>
      <c r="DN104" s="48">
        <v>1473209.49170624</v>
      </c>
      <c r="DO104" s="48">
        <v>132708.198241833</v>
      </c>
      <c r="DP104" s="48">
        <v>754795.478046656</v>
      </c>
      <c r="DQ104" s="48">
        <v>747316.90552571</v>
      </c>
      <c r="DR104" s="48">
        <v>2818290.73707102</v>
      </c>
      <c r="DS104" s="48">
        <v>1253094.99014533</v>
      </c>
      <c r="DT104" s="48">
        <v>4244152.50418397</v>
      </c>
      <c r="DU104" s="48">
        <v>299528.481143331</v>
      </c>
      <c r="DV104" s="48">
        <v>1212657.30132588</v>
      </c>
      <c r="DW104" s="48">
        <v>170663.404116947</v>
      </c>
      <c r="DX104" s="48">
        <v>158119.873140381</v>
      </c>
      <c r="DY104" s="48">
        <v>4291553.72938892</v>
      </c>
      <c r="DZ104" s="48">
        <v>435579.841257005</v>
      </c>
      <c r="EA104" s="48">
        <v>136127.274898709</v>
      </c>
      <c r="EB104" s="48">
        <v>3377091.0056783</v>
      </c>
      <c r="EC104" s="48">
        <v>317597.168264353</v>
      </c>
      <c r="ED104" s="48">
        <v>2474736.13577128</v>
      </c>
      <c r="EE104" s="48">
        <v>1953244.50507796</v>
      </c>
      <c r="EF104" s="48">
        <v>1010429.38443061</v>
      </c>
      <c r="EG104" s="48">
        <v>645025.454936248</v>
      </c>
      <c r="EH104" s="48">
        <v>609644.450537471</v>
      </c>
      <c r="EI104" s="48">
        <v>328174.437279169</v>
      </c>
      <c r="EJ104" s="48">
        <v>1759072.43587605</v>
      </c>
      <c r="EK104" s="48">
        <v>2256428.43581395</v>
      </c>
      <c r="EL104" s="48">
        <v>1039374.82631926</v>
      </c>
      <c r="EM104" s="48">
        <v>2227528.70382811</v>
      </c>
      <c r="EN104" s="48">
        <v>2650749.16128769</v>
      </c>
      <c r="EO104" s="48">
        <v>139197.692248957</v>
      </c>
      <c r="EP104" s="48">
        <v>261726.411577088</v>
      </c>
      <c r="EQ104" s="48">
        <v>230777.132212956</v>
      </c>
      <c r="ER104" s="48">
        <v>88321.4898887443</v>
      </c>
      <c r="ES104" s="48">
        <v>306170.134500798</v>
      </c>
      <c r="ET104" s="48">
        <v>422581.643785447</v>
      </c>
      <c r="EU104" s="48">
        <v>55074.3142808197</v>
      </c>
      <c r="EV104" s="48">
        <v>4751045.12558949</v>
      </c>
      <c r="EW104" s="49">
        <f t="shared" si="5"/>
        <v>521408980.800006</v>
      </c>
      <c r="EX104" s="46">
        <v>6336029.872546</v>
      </c>
      <c r="EY104" s="46">
        <v>27342005.5746093</v>
      </c>
      <c r="EZ104" s="49">
        <f t="shared" si="6"/>
        <v>33678035.4471553</v>
      </c>
      <c r="FA104" s="46">
        <v>0</v>
      </c>
      <c r="FB104" s="49">
        <f t="shared" si="7"/>
        <v>33678035.4471553</v>
      </c>
      <c r="FC104" s="46">
        <v>0</v>
      </c>
      <c r="FD104" s="46">
        <v>0</v>
      </c>
      <c r="FE104" s="49">
        <f t="shared" si="8"/>
        <v>0</v>
      </c>
      <c r="FF104" s="46">
        <v>953252.3397</v>
      </c>
      <c r="FG104" s="49">
        <f t="shared" si="9"/>
        <v>34631287.7868553</v>
      </c>
      <c r="FH104" s="46">
        <v>209381.7749</v>
      </c>
      <c r="FI104" s="50">
        <v>555830886.811961</v>
      </c>
      <c r="FJ104" s="4"/>
    </row>
    <row r="105" spans="1:166">
      <c r="A105" s="40"/>
      <c r="B105" s="41" t="s">
        <v>107</v>
      </c>
      <c r="C105" s="51" t="s">
        <v>268</v>
      </c>
      <c r="D105" s="48">
        <v>85596.8127778881</v>
      </c>
      <c r="E105" s="48">
        <v>8066.89541276931</v>
      </c>
      <c r="F105" s="48">
        <v>27252.9490130219</v>
      </c>
      <c r="G105" s="48">
        <v>12887.2469711942</v>
      </c>
      <c r="H105" s="48">
        <v>22436.8313442551</v>
      </c>
      <c r="I105" s="48">
        <v>28583.2928977735</v>
      </c>
      <c r="J105" s="48">
        <v>28572.6799144771</v>
      </c>
      <c r="K105" s="48">
        <v>4433.28811383056</v>
      </c>
      <c r="L105" s="48">
        <v>1089.56758083597</v>
      </c>
      <c r="M105" s="48">
        <v>24086.2170934455</v>
      </c>
      <c r="N105" s="48">
        <v>60565.1027376195</v>
      </c>
      <c r="O105" s="48">
        <v>40667.0891630517</v>
      </c>
      <c r="P105" s="48">
        <v>2851.33697264992</v>
      </c>
      <c r="Q105" s="48">
        <v>7393.11915637824</v>
      </c>
      <c r="R105" s="48">
        <v>12578.5821026662</v>
      </c>
      <c r="S105" s="48">
        <v>5520.78410104665</v>
      </c>
      <c r="T105" s="48">
        <v>2200.09280771459</v>
      </c>
      <c r="U105" s="48">
        <v>47979.1887560203</v>
      </c>
      <c r="V105" s="48">
        <v>66530.1528683791</v>
      </c>
      <c r="W105" s="48">
        <v>1208.95611395486</v>
      </c>
      <c r="X105" s="48">
        <v>48470.4399253121</v>
      </c>
      <c r="Y105" s="48">
        <v>212022.900019763</v>
      </c>
      <c r="Z105" s="48">
        <v>32490.669571234</v>
      </c>
      <c r="AA105" s="48">
        <v>25542.105998688</v>
      </c>
      <c r="AB105" s="48">
        <v>19168.2071309308</v>
      </c>
      <c r="AC105" s="48">
        <v>16585.8011060868</v>
      </c>
      <c r="AD105" s="48">
        <v>37263.0678387647</v>
      </c>
      <c r="AE105" s="48">
        <v>13204.8462564735</v>
      </c>
      <c r="AF105" s="48">
        <v>16137.37117683</v>
      </c>
      <c r="AG105" s="48">
        <v>13622.6934737559</v>
      </c>
      <c r="AH105" s="48">
        <v>12040.0918544898</v>
      </c>
      <c r="AI105" s="48">
        <v>28913.1253619058</v>
      </c>
      <c r="AJ105" s="48">
        <v>30541.1085570712</v>
      </c>
      <c r="AK105" s="48">
        <v>44471.1759984929</v>
      </c>
      <c r="AL105" s="48">
        <v>9760.41242757445</v>
      </c>
      <c r="AM105" s="48">
        <v>15482.7570977136</v>
      </c>
      <c r="AN105" s="48">
        <v>351462.770758686</v>
      </c>
      <c r="AO105" s="48">
        <v>13567.8766851388</v>
      </c>
      <c r="AP105" s="48">
        <v>12202.1431778038</v>
      </c>
      <c r="AQ105" s="48">
        <v>52778.6967361805</v>
      </c>
      <c r="AR105" s="48">
        <v>405409.089085864</v>
      </c>
      <c r="AS105" s="48">
        <v>126438.699341398</v>
      </c>
      <c r="AT105" s="48">
        <v>1131980.96531552</v>
      </c>
      <c r="AU105" s="48">
        <v>146752.816282363</v>
      </c>
      <c r="AV105" s="48">
        <v>2666.45888180887</v>
      </c>
      <c r="AW105" s="48">
        <v>10925.6693596664</v>
      </c>
      <c r="AX105" s="48">
        <v>9482.53236787492</v>
      </c>
      <c r="AY105" s="48">
        <v>1037471.67735296</v>
      </c>
      <c r="AZ105" s="48">
        <v>8522.8112082118</v>
      </c>
      <c r="BA105" s="48">
        <v>3338.70144380918</v>
      </c>
      <c r="BB105" s="48">
        <v>0</v>
      </c>
      <c r="BC105" s="48">
        <v>1485.21523862916</v>
      </c>
      <c r="BD105" s="48">
        <v>3278.47102378674</v>
      </c>
      <c r="BE105" s="48">
        <v>0</v>
      </c>
      <c r="BF105" s="48">
        <v>0</v>
      </c>
      <c r="BG105" s="48">
        <v>0</v>
      </c>
      <c r="BH105" s="48">
        <v>1599.75145309614</v>
      </c>
      <c r="BI105" s="48">
        <v>198315.718162643</v>
      </c>
      <c r="BJ105" s="48">
        <v>18427.0251898406</v>
      </c>
      <c r="BK105" s="48">
        <v>451.703419055748</v>
      </c>
      <c r="BL105" s="48">
        <v>5635.48668287469</v>
      </c>
      <c r="BM105" s="48">
        <v>210265.752327324</v>
      </c>
      <c r="BN105" s="48">
        <v>4508.24034780726</v>
      </c>
      <c r="BO105" s="48">
        <v>57644.358005447</v>
      </c>
      <c r="BP105" s="48">
        <v>6444.17019912973</v>
      </c>
      <c r="BQ105" s="48">
        <v>381492.617671916</v>
      </c>
      <c r="BR105" s="48">
        <v>8481.19640873416</v>
      </c>
      <c r="BS105" s="48">
        <v>19806.6667855128</v>
      </c>
      <c r="BT105" s="48">
        <v>57066.5015447656</v>
      </c>
      <c r="BU105" s="48">
        <v>22213.1166808725</v>
      </c>
      <c r="BV105" s="48">
        <v>36499.5282150558</v>
      </c>
      <c r="BW105" s="48">
        <v>528764.903945907</v>
      </c>
      <c r="BX105" s="48">
        <v>75494.178074781</v>
      </c>
      <c r="BY105" s="48">
        <v>48838.7529057339</v>
      </c>
      <c r="BZ105" s="48">
        <v>38934.5159971407</v>
      </c>
      <c r="CA105" s="48">
        <v>117225.657949044</v>
      </c>
      <c r="CB105" s="48">
        <v>30475.6873799075</v>
      </c>
      <c r="CC105" s="48">
        <v>55293.7086337999</v>
      </c>
      <c r="CD105" s="48">
        <v>29437.4419056195</v>
      </c>
      <c r="CE105" s="48">
        <v>44163.0739069987</v>
      </c>
      <c r="CF105" s="48">
        <v>47364.6398546251</v>
      </c>
      <c r="CG105" s="48">
        <v>11295.9146372952</v>
      </c>
      <c r="CH105" s="48">
        <v>34802.5029048083</v>
      </c>
      <c r="CI105" s="48">
        <v>85796.0745007868</v>
      </c>
      <c r="CJ105" s="48">
        <v>28187.06032795</v>
      </c>
      <c r="CK105" s="48">
        <v>31695.9281708296</v>
      </c>
      <c r="CL105" s="48">
        <v>9435.13813051061</v>
      </c>
      <c r="CM105" s="48">
        <v>25389.8867844296</v>
      </c>
      <c r="CN105" s="48">
        <v>8004.74175137202</v>
      </c>
      <c r="CO105" s="48">
        <v>16357.8913989436</v>
      </c>
      <c r="CP105" s="48">
        <v>9556.17965845376</v>
      </c>
      <c r="CQ105" s="48">
        <v>47846.6195329073</v>
      </c>
      <c r="CR105" s="48">
        <v>3957.89378581049</v>
      </c>
      <c r="CS105" s="48">
        <v>9926.98845024634</v>
      </c>
      <c r="CT105" s="48">
        <v>144899.035605105</v>
      </c>
      <c r="CU105" s="48">
        <v>67586.3978810895</v>
      </c>
      <c r="CV105" s="48">
        <v>78070.6656067674</v>
      </c>
      <c r="CW105" s="48">
        <v>1546017.53538721</v>
      </c>
      <c r="CX105" s="48">
        <v>6872823.48657496</v>
      </c>
      <c r="CY105" s="48">
        <v>300.020257930099</v>
      </c>
      <c r="CZ105" s="48">
        <v>35306.4562113831</v>
      </c>
      <c r="DA105" s="48">
        <v>0</v>
      </c>
      <c r="DB105" s="48">
        <v>0</v>
      </c>
      <c r="DC105" s="48">
        <v>0</v>
      </c>
      <c r="DD105" s="48">
        <v>12862.1918854988</v>
      </c>
      <c r="DE105" s="48">
        <v>93087.5234365726</v>
      </c>
      <c r="DF105" s="48">
        <v>0</v>
      </c>
      <c r="DG105" s="48">
        <v>0</v>
      </c>
      <c r="DH105" s="48">
        <v>12444863.6309325</v>
      </c>
      <c r="DI105" s="48">
        <v>503623.03318671</v>
      </c>
      <c r="DJ105" s="48">
        <v>691.853053290957</v>
      </c>
      <c r="DK105" s="48">
        <v>6284.47023964955</v>
      </c>
      <c r="DL105" s="48">
        <v>751.861088988847</v>
      </c>
      <c r="DM105" s="48">
        <v>21511.5191217722</v>
      </c>
      <c r="DN105" s="48">
        <v>15544.7661633794</v>
      </c>
      <c r="DO105" s="48">
        <v>5371.96927943406</v>
      </c>
      <c r="DP105" s="48">
        <v>78455.3730368631</v>
      </c>
      <c r="DQ105" s="48">
        <v>20737.2302887497</v>
      </c>
      <c r="DR105" s="48">
        <v>563569.632730462</v>
      </c>
      <c r="DS105" s="48">
        <v>1696031.51596212</v>
      </c>
      <c r="DT105" s="48">
        <v>21102.0767948135</v>
      </c>
      <c r="DU105" s="48">
        <v>11339.6588911639</v>
      </c>
      <c r="DV105" s="48">
        <v>12004.8989133926</v>
      </c>
      <c r="DW105" s="48">
        <v>0</v>
      </c>
      <c r="DX105" s="48">
        <v>0</v>
      </c>
      <c r="DY105" s="48">
        <v>21790.9511488818</v>
      </c>
      <c r="DZ105" s="48">
        <v>4358.4282116816</v>
      </c>
      <c r="EA105" s="48">
        <v>8752.14826539809</v>
      </c>
      <c r="EB105" s="48">
        <v>1483009.4848079</v>
      </c>
      <c r="EC105" s="48">
        <v>79112.7056567213</v>
      </c>
      <c r="ED105" s="48">
        <v>249532.597350525</v>
      </c>
      <c r="EE105" s="48">
        <v>114196.756354924</v>
      </c>
      <c r="EF105" s="48">
        <v>63667.7776596729</v>
      </c>
      <c r="EG105" s="48">
        <v>75395.4606280749</v>
      </c>
      <c r="EH105" s="48">
        <v>63631.5731565875</v>
      </c>
      <c r="EI105" s="48">
        <v>5009.85590899388</v>
      </c>
      <c r="EJ105" s="48">
        <v>39836.6659025185</v>
      </c>
      <c r="EK105" s="48">
        <v>959743.507405177</v>
      </c>
      <c r="EL105" s="48">
        <v>103549.590437338</v>
      </c>
      <c r="EM105" s="48">
        <v>397635.949148639</v>
      </c>
      <c r="EN105" s="48">
        <v>269121.012551705</v>
      </c>
      <c r="EO105" s="48">
        <v>6180.9058969728</v>
      </c>
      <c r="EP105" s="48">
        <v>60732.2459026104</v>
      </c>
      <c r="EQ105" s="48">
        <v>25507.1076708418</v>
      </c>
      <c r="ER105" s="48">
        <v>45413.7304848004</v>
      </c>
      <c r="ES105" s="48">
        <v>55090.4494130252</v>
      </c>
      <c r="ET105" s="48">
        <v>61888.3144629217</v>
      </c>
      <c r="EU105" s="48">
        <v>0</v>
      </c>
      <c r="EV105" s="48">
        <v>174690.358258671</v>
      </c>
      <c r="EW105" s="49">
        <f t="shared" si="5"/>
        <v>35371763.1468501</v>
      </c>
      <c r="EX105" s="46">
        <v>695855.700980799</v>
      </c>
      <c r="EY105" s="46">
        <v>17774777.3138496</v>
      </c>
      <c r="EZ105" s="49">
        <f t="shared" si="6"/>
        <v>18470633.0148304</v>
      </c>
      <c r="FA105" s="46">
        <v>0</v>
      </c>
      <c r="FB105" s="49">
        <f t="shared" si="7"/>
        <v>18470633.0148304</v>
      </c>
      <c r="FC105" s="46">
        <v>0</v>
      </c>
      <c r="FD105" s="46">
        <v>408258.107467024</v>
      </c>
      <c r="FE105" s="49">
        <f t="shared" si="8"/>
        <v>408258.107467024</v>
      </c>
      <c r="FF105" s="46">
        <v>0.0250172391739076</v>
      </c>
      <c r="FG105" s="49">
        <f t="shared" si="9"/>
        <v>18878891.1473147</v>
      </c>
      <c r="FH105" s="46">
        <v>0</v>
      </c>
      <c r="FI105" s="50">
        <v>54250654.2941648</v>
      </c>
      <c r="FJ105" s="4"/>
    </row>
    <row r="106" spans="1:166">
      <c r="A106" s="40"/>
      <c r="B106" s="41" t="s">
        <v>108</v>
      </c>
      <c r="C106" s="51" t="s">
        <v>269</v>
      </c>
      <c r="D106" s="48">
        <v>1059.04853309638</v>
      </c>
      <c r="E106" s="48">
        <v>17394.2755726391</v>
      </c>
      <c r="F106" s="48">
        <v>313.775466440274</v>
      </c>
      <c r="G106" s="48">
        <v>3448.58297067386</v>
      </c>
      <c r="H106" s="48">
        <v>10603.8720630388</v>
      </c>
      <c r="I106" s="48">
        <v>50903.328403771</v>
      </c>
      <c r="J106" s="48">
        <v>80341.9510996563</v>
      </c>
      <c r="K106" s="48">
        <v>20019.5295726348</v>
      </c>
      <c r="L106" s="48">
        <v>16242.1250703503</v>
      </c>
      <c r="M106" s="48">
        <v>54521.0551729867</v>
      </c>
      <c r="N106" s="48">
        <v>12620.6234945562</v>
      </c>
      <c r="O106" s="48">
        <v>46431.23627168</v>
      </c>
      <c r="P106" s="48">
        <v>36231.5521343696</v>
      </c>
      <c r="Q106" s="48">
        <v>22071.5694597512</v>
      </c>
      <c r="R106" s="48">
        <v>12445.0392109272</v>
      </c>
      <c r="S106" s="48">
        <v>233432.092572105</v>
      </c>
      <c r="T106" s="48">
        <v>147405.249175162</v>
      </c>
      <c r="U106" s="48">
        <v>164689.974782862</v>
      </c>
      <c r="V106" s="48">
        <v>32354.125634843</v>
      </c>
      <c r="W106" s="48">
        <v>52723.1233450414</v>
      </c>
      <c r="X106" s="48">
        <v>106022.800674532</v>
      </c>
      <c r="Y106" s="48">
        <v>215904.172090314</v>
      </c>
      <c r="Z106" s="48">
        <v>97752.2465434928</v>
      </c>
      <c r="AA106" s="48">
        <v>290838.92399129</v>
      </c>
      <c r="AB106" s="48">
        <v>11069.3847297901</v>
      </c>
      <c r="AC106" s="48">
        <v>10825.0860892102</v>
      </c>
      <c r="AD106" s="48">
        <v>48233.404181703</v>
      </c>
      <c r="AE106" s="48">
        <v>16550.7165715346</v>
      </c>
      <c r="AF106" s="48">
        <v>9789.03913957202</v>
      </c>
      <c r="AG106" s="48">
        <v>16767.1269664095</v>
      </c>
      <c r="AH106" s="48">
        <v>17233.3403232702</v>
      </c>
      <c r="AI106" s="48">
        <v>60153.9222306214</v>
      </c>
      <c r="AJ106" s="48">
        <v>22640.8537653594</v>
      </c>
      <c r="AK106" s="48">
        <v>64899.9308045482</v>
      </c>
      <c r="AL106" s="48">
        <v>59870.0766287661</v>
      </c>
      <c r="AM106" s="48">
        <v>44983.1528396898</v>
      </c>
      <c r="AN106" s="48">
        <v>126015.751971583</v>
      </c>
      <c r="AO106" s="48">
        <v>68736.3763646578</v>
      </c>
      <c r="AP106" s="48">
        <v>26322.1484283255</v>
      </c>
      <c r="AQ106" s="48">
        <v>79652.159196522</v>
      </c>
      <c r="AR106" s="48">
        <v>44075.4369000522</v>
      </c>
      <c r="AS106" s="48">
        <v>62189.136902699</v>
      </c>
      <c r="AT106" s="48">
        <v>147844.241437872</v>
      </c>
      <c r="AU106" s="48">
        <v>64187.8150516252</v>
      </c>
      <c r="AV106" s="48">
        <v>11048.7555924788</v>
      </c>
      <c r="AW106" s="48">
        <v>58828.4337509828</v>
      </c>
      <c r="AX106" s="48">
        <v>21550.0753169708</v>
      </c>
      <c r="AY106" s="48">
        <v>79499.467890215</v>
      </c>
      <c r="AZ106" s="48">
        <v>12263.1538050878</v>
      </c>
      <c r="BA106" s="48">
        <v>220091.088380888</v>
      </c>
      <c r="BB106" s="48">
        <v>43638.8517716712</v>
      </c>
      <c r="BC106" s="48">
        <v>42470.7760405889</v>
      </c>
      <c r="BD106" s="48">
        <v>86992.396839914</v>
      </c>
      <c r="BE106" s="48">
        <v>84464.7385585774</v>
      </c>
      <c r="BF106" s="48">
        <v>91568.966579413</v>
      </c>
      <c r="BG106" s="48">
        <v>115577.126899294</v>
      </c>
      <c r="BH106" s="48">
        <v>83253.3140730171</v>
      </c>
      <c r="BI106" s="48">
        <v>62936.631006449</v>
      </c>
      <c r="BJ106" s="48">
        <v>35683.4709225125</v>
      </c>
      <c r="BK106" s="48">
        <v>13683.1191348977</v>
      </c>
      <c r="BL106" s="48">
        <v>48051.5179245417</v>
      </c>
      <c r="BM106" s="48">
        <v>163197.762454837</v>
      </c>
      <c r="BN106" s="48">
        <v>50812.0604758042</v>
      </c>
      <c r="BO106" s="48">
        <v>33783.6889129658</v>
      </c>
      <c r="BP106" s="48">
        <v>58081.6568663681</v>
      </c>
      <c r="BQ106" s="48">
        <v>123330.02639357</v>
      </c>
      <c r="BR106" s="48">
        <v>24711.1424196613</v>
      </c>
      <c r="BS106" s="48">
        <v>37570.3312801051</v>
      </c>
      <c r="BT106" s="48">
        <v>14696.641609793</v>
      </c>
      <c r="BU106" s="48">
        <v>38081.9467253128</v>
      </c>
      <c r="BV106" s="48">
        <v>8225.67262971436</v>
      </c>
      <c r="BW106" s="48">
        <v>72124.0423372124</v>
      </c>
      <c r="BX106" s="48">
        <v>39616.7936433966</v>
      </c>
      <c r="BY106" s="48">
        <v>29318.5855541757</v>
      </c>
      <c r="BZ106" s="48">
        <v>14838.4046500783</v>
      </c>
      <c r="CA106" s="48">
        <v>59301.0611406597</v>
      </c>
      <c r="CB106" s="48">
        <v>45194.4189327055</v>
      </c>
      <c r="CC106" s="48">
        <v>79415.2739304402</v>
      </c>
      <c r="CD106" s="48">
        <v>15601.6622250501</v>
      </c>
      <c r="CE106" s="48">
        <v>39003.7685118844</v>
      </c>
      <c r="CF106" s="48">
        <v>45956.2032292007</v>
      </c>
      <c r="CG106" s="48">
        <v>33363.2096979348</v>
      </c>
      <c r="CH106" s="48">
        <v>76005.5328325462</v>
      </c>
      <c r="CI106" s="48">
        <v>51658.0563808156</v>
      </c>
      <c r="CJ106" s="48">
        <v>46328.6352952435</v>
      </c>
      <c r="CK106" s="48">
        <v>42386.3211863238</v>
      </c>
      <c r="CL106" s="48">
        <v>27982.7085289745</v>
      </c>
      <c r="CM106" s="48">
        <v>46642.8845898229</v>
      </c>
      <c r="CN106" s="48">
        <v>69387.3753715909</v>
      </c>
      <c r="CO106" s="48">
        <v>13786.3305955855</v>
      </c>
      <c r="CP106" s="48">
        <v>6500.07546859632</v>
      </c>
      <c r="CQ106" s="48">
        <v>157712.923033643</v>
      </c>
      <c r="CR106" s="48">
        <v>17432.6060983676</v>
      </c>
      <c r="CS106" s="48">
        <v>50877.6684096117</v>
      </c>
      <c r="CT106" s="48">
        <v>33830.1666787623</v>
      </c>
      <c r="CU106" s="48">
        <v>76893.23615988</v>
      </c>
      <c r="CV106" s="48">
        <v>10854.9445420862</v>
      </c>
      <c r="CW106" s="48">
        <v>803064.683639079</v>
      </c>
      <c r="CX106" s="48">
        <v>17130.0154612642</v>
      </c>
      <c r="CY106" s="48">
        <v>1242913.97798696</v>
      </c>
      <c r="CZ106" s="48">
        <v>1172422.59975998</v>
      </c>
      <c r="DA106" s="48">
        <v>452514.458354273</v>
      </c>
      <c r="DB106" s="48">
        <v>251372.569631925</v>
      </c>
      <c r="DC106" s="48">
        <v>155243.249082796</v>
      </c>
      <c r="DD106" s="48">
        <v>104255.383696658</v>
      </c>
      <c r="DE106" s="48">
        <v>355484.629941339</v>
      </c>
      <c r="DF106" s="48">
        <v>25440.4053960907</v>
      </c>
      <c r="DG106" s="48">
        <v>17311.1020483749</v>
      </c>
      <c r="DH106" s="48">
        <v>62380.1780233677</v>
      </c>
      <c r="DI106" s="48">
        <v>73735.0224725855</v>
      </c>
      <c r="DJ106" s="48">
        <v>212.156644908748</v>
      </c>
      <c r="DK106" s="48">
        <v>10616.7464716381</v>
      </c>
      <c r="DL106" s="48">
        <v>4760.90677136156</v>
      </c>
      <c r="DM106" s="48">
        <v>63679.3220879854</v>
      </c>
      <c r="DN106" s="48">
        <v>27549.0870068134</v>
      </c>
      <c r="DO106" s="48">
        <v>4343.8344570993</v>
      </c>
      <c r="DP106" s="48">
        <v>25913.2475937153</v>
      </c>
      <c r="DQ106" s="48">
        <v>23957.9227162717</v>
      </c>
      <c r="DR106" s="48">
        <v>702218.329915989</v>
      </c>
      <c r="DS106" s="48">
        <v>421333.186432007</v>
      </c>
      <c r="DT106" s="48">
        <v>105328.390678892</v>
      </c>
      <c r="DU106" s="48">
        <v>8401.66835293362</v>
      </c>
      <c r="DV106" s="48">
        <v>21266.7063441376</v>
      </c>
      <c r="DW106" s="48">
        <v>18729.1280675459</v>
      </c>
      <c r="DX106" s="48">
        <v>2766.53122428078</v>
      </c>
      <c r="DY106" s="48">
        <v>299033.671009888</v>
      </c>
      <c r="DZ106" s="48">
        <v>9048.1387810068</v>
      </c>
      <c r="EA106" s="48">
        <v>106927.869010825</v>
      </c>
      <c r="EB106" s="48">
        <v>372733.292439663</v>
      </c>
      <c r="EC106" s="48">
        <v>36351.8354486677</v>
      </c>
      <c r="ED106" s="48">
        <v>39478.4540391288</v>
      </c>
      <c r="EE106" s="48">
        <v>287381.961148951</v>
      </c>
      <c r="EF106" s="48">
        <v>21230.3851610878</v>
      </c>
      <c r="EG106" s="48">
        <v>52863.1101622053</v>
      </c>
      <c r="EH106" s="48">
        <v>32881.937376993</v>
      </c>
      <c r="EI106" s="48">
        <v>30656.8518189005</v>
      </c>
      <c r="EJ106" s="48">
        <v>119134.13184523</v>
      </c>
      <c r="EK106" s="48">
        <v>217828.761969145</v>
      </c>
      <c r="EL106" s="48">
        <v>154828.813742415</v>
      </c>
      <c r="EM106" s="48">
        <v>293557.571678858</v>
      </c>
      <c r="EN106" s="48">
        <v>233485.451491325</v>
      </c>
      <c r="EO106" s="48">
        <v>18157.7262245539</v>
      </c>
      <c r="EP106" s="48">
        <v>11466.159328653</v>
      </c>
      <c r="EQ106" s="48">
        <v>23704.6842159897</v>
      </c>
      <c r="ER106" s="48">
        <v>37943.5133460995</v>
      </c>
      <c r="ES106" s="48">
        <v>45306.624010799</v>
      </c>
      <c r="ET106" s="48">
        <v>86546.0512140672</v>
      </c>
      <c r="EU106" s="48">
        <v>2798.70906280347</v>
      </c>
      <c r="EV106" s="48">
        <v>435607.746458085</v>
      </c>
      <c r="EW106" s="49">
        <f t="shared" si="5"/>
        <v>14737213.9683559</v>
      </c>
      <c r="EX106" s="46">
        <v>1082518.93080284</v>
      </c>
      <c r="EY106" s="46">
        <v>8790366.45134118</v>
      </c>
      <c r="EZ106" s="49">
        <f t="shared" si="6"/>
        <v>9872885.38214402</v>
      </c>
      <c r="FA106" s="46">
        <v>0</v>
      </c>
      <c r="FB106" s="49">
        <f t="shared" si="7"/>
        <v>9872885.38214402</v>
      </c>
      <c r="FC106" s="46">
        <v>0</v>
      </c>
      <c r="FD106" s="46">
        <v>294789.328196805</v>
      </c>
      <c r="FE106" s="49">
        <f t="shared" si="8"/>
        <v>294789.328196805</v>
      </c>
      <c r="FF106" s="46">
        <v>0</v>
      </c>
      <c r="FG106" s="49">
        <f t="shared" si="9"/>
        <v>10167674.7103408</v>
      </c>
      <c r="FH106" s="46">
        <v>0</v>
      </c>
      <c r="FI106" s="50">
        <v>24904888.6786967</v>
      </c>
      <c r="FJ106" s="4"/>
    </row>
    <row r="107" spans="1:166">
      <c r="A107" s="40"/>
      <c r="B107" s="41" t="s">
        <v>109</v>
      </c>
      <c r="C107" s="51" t="s">
        <v>270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48">
        <v>0</v>
      </c>
      <c r="AL107" s="48">
        <v>0</v>
      </c>
      <c r="AM107" s="48">
        <v>0</v>
      </c>
      <c r="AN107" s="48">
        <v>0</v>
      </c>
      <c r="AO107" s="48">
        <v>0</v>
      </c>
      <c r="AP107" s="48">
        <v>0</v>
      </c>
      <c r="AQ107" s="48">
        <v>0</v>
      </c>
      <c r="AR107" s="48">
        <v>0</v>
      </c>
      <c r="AS107" s="48">
        <v>0</v>
      </c>
      <c r="AT107" s="48">
        <v>0</v>
      </c>
      <c r="AU107" s="48">
        <v>0</v>
      </c>
      <c r="AV107" s="48">
        <v>0</v>
      </c>
      <c r="AW107" s="48">
        <v>0</v>
      </c>
      <c r="AX107" s="48">
        <v>0</v>
      </c>
      <c r="AY107" s="48">
        <v>0</v>
      </c>
      <c r="AZ107" s="48">
        <v>0</v>
      </c>
      <c r="BA107" s="48">
        <v>0</v>
      </c>
      <c r="BB107" s="48">
        <v>0</v>
      </c>
      <c r="BC107" s="48">
        <v>0</v>
      </c>
      <c r="BD107" s="48">
        <v>0</v>
      </c>
      <c r="BE107" s="48">
        <v>0</v>
      </c>
      <c r="BF107" s="48">
        <v>0</v>
      </c>
      <c r="BG107" s="48">
        <v>0</v>
      </c>
      <c r="BH107" s="48">
        <v>0</v>
      </c>
      <c r="BI107" s="48">
        <v>0</v>
      </c>
      <c r="BJ107" s="48">
        <v>0</v>
      </c>
      <c r="BK107" s="48">
        <v>0</v>
      </c>
      <c r="BL107" s="48">
        <v>0</v>
      </c>
      <c r="BM107" s="48">
        <v>0</v>
      </c>
      <c r="BN107" s="48">
        <v>0</v>
      </c>
      <c r="BO107" s="48">
        <v>0</v>
      </c>
      <c r="BP107" s="48">
        <v>0</v>
      </c>
      <c r="BQ107" s="48">
        <v>0</v>
      </c>
      <c r="BR107" s="48">
        <v>0</v>
      </c>
      <c r="BS107" s="48">
        <v>0</v>
      </c>
      <c r="BT107" s="48">
        <v>0</v>
      </c>
      <c r="BU107" s="48">
        <v>0</v>
      </c>
      <c r="BV107" s="48">
        <v>0</v>
      </c>
      <c r="BW107" s="48">
        <v>0</v>
      </c>
      <c r="BX107" s="48">
        <v>0</v>
      </c>
      <c r="BY107" s="48">
        <v>0</v>
      </c>
      <c r="BZ107" s="48">
        <v>0</v>
      </c>
      <c r="CA107" s="48">
        <v>0</v>
      </c>
      <c r="CB107" s="48">
        <v>0</v>
      </c>
      <c r="CC107" s="48">
        <v>0</v>
      </c>
      <c r="CD107" s="48">
        <v>0</v>
      </c>
      <c r="CE107" s="48">
        <v>0</v>
      </c>
      <c r="CF107" s="48">
        <v>0</v>
      </c>
      <c r="CG107" s="48">
        <v>0</v>
      </c>
      <c r="CH107" s="48">
        <v>0</v>
      </c>
      <c r="CI107" s="48">
        <v>0</v>
      </c>
      <c r="CJ107" s="48">
        <v>0</v>
      </c>
      <c r="CK107" s="48">
        <v>0</v>
      </c>
      <c r="CL107" s="48">
        <v>0</v>
      </c>
      <c r="CM107" s="48">
        <v>0</v>
      </c>
      <c r="CN107" s="48">
        <v>0</v>
      </c>
      <c r="CO107" s="48">
        <v>0</v>
      </c>
      <c r="CP107" s="48">
        <v>0</v>
      </c>
      <c r="CQ107" s="48">
        <v>0</v>
      </c>
      <c r="CR107" s="48">
        <v>0</v>
      </c>
      <c r="CS107" s="48">
        <v>0</v>
      </c>
      <c r="CT107" s="48">
        <v>0</v>
      </c>
      <c r="CU107" s="48">
        <v>0</v>
      </c>
      <c r="CV107" s="48">
        <v>0</v>
      </c>
      <c r="CW107" s="48">
        <v>0</v>
      </c>
      <c r="CX107" s="48">
        <v>0</v>
      </c>
      <c r="CY107" s="48">
        <v>0</v>
      </c>
      <c r="CZ107" s="48">
        <v>0</v>
      </c>
      <c r="DA107" s="48">
        <v>0</v>
      </c>
      <c r="DB107" s="48">
        <v>0</v>
      </c>
      <c r="DC107" s="48">
        <v>0</v>
      </c>
      <c r="DD107" s="48">
        <v>0</v>
      </c>
      <c r="DE107" s="48">
        <v>0</v>
      </c>
      <c r="DF107" s="48">
        <v>0</v>
      </c>
      <c r="DG107" s="48">
        <v>0</v>
      </c>
      <c r="DH107" s="48">
        <v>0</v>
      </c>
      <c r="DI107" s="48">
        <v>0</v>
      </c>
      <c r="DJ107" s="48">
        <v>0</v>
      </c>
      <c r="DK107" s="48">
        <v>0</v>
      </c>
      <c r="DL107" s="48">
        <v>0</v>
      </c>
      <c r="DM107" s="48">
        <v>0</v>
      </c>
      <c r="DN107" s="48">
        <v>0</v>
      </c>
      <c r="DO107" s="48">
        <v>0</v>
      </c>
      <c r="DP107" s="48">
        <v>0</v>
      </c>
      <c r="DQ107" s="48">
        <v>0</v>
      </c>
      <c r="DR107" s="48">
        <v>0</v>
      </c>
      <c r="DS107" s="48">
        <v>0</v>
      </c>
      <c r="DT107" s="48">
        <v>0</v>
      </c>
      <c r="DU107" s="48">
        <v>0</v>
      </c>
      <c r="DV107" s="48">
        <v>0</v>
      </c>
      <c r="DW107" s="48">
        <v>0</v>
      </c>
      <c r="DX107" s="48">
        <v>0</v>
      </c>
      <c r="DY107" s="48">
        <v>0</v>
      </c>
      <c r="DZ107" s="48">
        <v>0</v>
      </c>
      <c r="EA107" s="48">
        <v>0</v>
      </c>
      <c r="EB107" s="48">
        <v>0</v>
      </c>
      <c r="EC107" s="48">
        <v>0</v>
      </c>
      <c r="ED107" s="48">
        <v>0</v>
      </c>
      <c r="EE107" s="48">
        <v>0</v>
      </c>
      <c r="EF107" s="48">
        <v>0</v>
      </c>
      <c r="EG107" s="48">
        <v>0</v>
      </c>
      <c r="EH107" s="48">
        <v>0</v>
      </c>
      <c r="EI107" s="48">
        <v>0</v>
      </c>
      <c r="EJ107" s="48">
        <v>0</v>
      </c>
      <c r="EK107" s="48">
        <v>0</v>
      </c>
      <c r="EL107" s="48">
        <v>0</v>
      </c>
      <c r="EM107" s="48">
        <v>0</v>
      </c>
      <c r="EN107" s="48">
        <v>0</v>
      </c>
      <c r="EO107" s="48">
        <v>0</v>
      </c>
      <c r="EP107" s="48">
        <v>0</v>
      </c>
      <c r="EQ107" s="48">
        <v>0</v>
      </c>
      <c r="ER107" s="48">
        <v>0</v>
      </c>
      <c r="ES107" s="48">
        <v>0</v>
      </c>
      <c r="ET107" s="48">
        <v>0</v>
      </c>
      <c r="EU107" s="48">
        <v>0</v>
      </c>
      <c r="EV107" s="48">
        <v>0</v>
      </c>
      <c r="EW107" s="49">
        <f t="shared" si="5"/>
        <v>0</v>
      </c>
      <c r="EX107" s="46">
        <v>0</v>
      </c>
      <c r="EY107" s="46">
        <v>0</v>
      </c>
      <c r="EZ107" s="49">
        <f t="shared" si="6"/>
        <v>0</v>
      </c>
      <c r="FA107" s="46">
        <v>0</v>
      </c>
      <c r="FB107" s="49">
        <f t="shared" si="7"/>
        <v>0</v>
      </c>
      <c r="FC107" s="46">
        <v>1346526128.49934</v>
      </c>
      <c r="FD107" s="46">
        <v>0</v>
      </c>
      <c r="FE107" s="49">
        <f t="shared" si="8"/>
        <v>1346526128.49934</v>
      </c>
      <c r="FF107" s="46">
        <v>5234491.12641493</v>
      </c>
      <c r="FG107" s="49">
        <f t="shared" si="9"/>
        <v>1351760619.62575</v>
      </c>
      <c r="FH107" s="46">
        <v>3700966.83040473</v>
      </c>
      <c r="FI107" s="50">
        <v>1348059652.79535</v>
      </c>
      <c r="FJ107" s="4"/>
    </row>
    <row r="108" spans="1:166">
      <c r="A108" s="40"/>
      <c r="B108" s="41" t="s">
        <v>110</v>
      </c>
      <c r="C108" s="51" t="s">
        <v>271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48">
        <v>0</v>
      </c>
      <c r="AL108" s="48">
        <v>0</v>
      </c>
      <c r="AM108" s="48"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0</v>
      </c>
      <c r="AT108" s="48">
        <v>0</v>
      </c>
      <c r="AU108" s="48">
        <v>0</v>
      </c>
      <c r="AV108" s="48">
        <v>0</v>
      </c>
      <c r="AW108" s="48">
        <v>0</v>
      </c>
      <c r="AX108" s="48">
        <v>0</v>
      </c>
      <c r="AY108" s="48">
        <v>0</v>
      </c>
      <c r="AZ108" s="48">
        <v>0</v>
      </c>
      <c r="BA108" s="48">
        <v>0</v>
      </c>
      <c r="BB108" s="48">
        <v>0</v>
      </c>
      <c r="BC108" s="48">
        <v>0</v>
      </c>
      <c r="BD108" s="48">
        <v>0</v>
      </c>
      <c r="BE108" s="48">
        <v>0</v>
      </c>
      <c r="BF108" s="48">
        <v>0</v>
      </c>
      <c r="BG108" s="48">
        <v>0</v>
      </c>
      <c r="BH108" s="48">
        <v>0</v>
      </c>
      <c r="BI108" s="48">
        <v>0</v>
      </c>
      <c r="BJ108" s="48">
        <v>0</v>
      </c>
      <c r="BK108" s="48">
        <v>0</v>
      </c>
      <c r="BL108" s="48">
        <v>0</v>
      </c>
      <c r="BM108" s="48">
        <v>0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>
        <v>0</v>
      </c>
      <c r="BW108" s="48">
        <v>0</v>
      </c>
      <c r="BX108" s="48">
        <v>0</v>
      </c>
      <c r="BY108" s="48">
        <v>0</v>
      </c>
      <c r="BZ108" s="48">
        <v>0</v>
      </c>
      <c r="CA108" s="48">
        <v>0</v>
      </c>
      <c r="CB108" s="48">
        <v>0</v>
      </c>
      <c r="CC108" s="48">
        <v>0</v>
      </c>
      <c r="CD108" s="48">
        <v>0</v>
      </c>
      <c r="CE108" s="48">
        <v>0</v>
      </c>
      <c r="CF108" s="48">
        <v>0</v>
      </c>
      <c r="CG108" s="48">
        <v>0</v>
      </c>
      <c r="CH108" s="48">
        <v>0</v>
      </c>
      <c r="CI108" s="48">
        <v>0</v>
      </c>
      <c r="CJ108" s="48">
        <v>0</v>
      </c>
      <c r="CK108" s="48">
        <v>0</v>
      </c>
      <c r="CL108" s="48">
        <v>0</v>
      </c>
      <c r="CM108" s="48">
        <v>0</v>
      </c>
      <c r="CN108" s="48">
        <v>0</v>
      </c>
      <c r="CO108" s="48">
        <v>0</v>
      </c>
      <c r="CP108" s="48">
        <v>0</v>
      </c>
      <c r="CQ108" s="48">
        <v>0</v>
      </c>
      <c r="CR108" s="48">
        <v>0</v>
      </c>
      <c r="CS108" s="48">
        <v>0</v>
      </c>
      <c r="CT108" s="48">
        <v>0</v>
      </c>
      <c r="CU108" s="48">
        <v>0</v>
      </c>
      <c r="CV108" s="48">
        <v>0</v>
      </c>
      <c r="CW108" s="48">
        <v>0</v>
      </c>
      <c r="CX108" s="48">
        <v>0</v>
      </c>
      <c r="CY108" s="48">
        <v>0</v>
      </c>
      <c r="CZ108" s="48">
        <v>0</v>
      </c>
      <c r="DA108" s="48">
        <v>0</v>
      </c>
      <c r="DB108" s="48">
        <v>0</v>
      </c>
      <c r="DC108" s="48">
        <v>0</v>
      </c>
      <c r="DD108" s="48">
        <v>0</v>
      </c>
      <c r="DE108" s="48">
        <v>0</v>
      </c>
      <c r="DF108" s="48">
        <v>0</v>
      </c>
      <c r="DG108" s="48">
        <v>0</v>
      </c>
      <c r="DH108" s="48">
        <v>0</v>
      </c>
      <c r="DI108" s="48">
        <v>0</v>
      </c>
      <c r="DJ108" s="48">
        <v>0</v>
      </c>
      <c r="DK108" s="48">
        <v>0</v>
      </c>
      <c r="DL108" s="48">
        <v>0</v>
      </c>
      <c r="DM108" s="48">
        <v>0</v>
      </c>
      <c r="DN108" s="48">
        <v>0</v>
      </c>
      <c r="DO108" s="48">
        <v>0</v>
      </c>
      <c r="DP108" s="48">
        <v>0</v>
      </c>
      <c r="DQ108" s="48">
        <v>0</v>
      </c>
      <c r="DR108" s="48">
        <v>0</v>
      </c>
      <c r="DS108" s="48">
        <v>0</v>
      </c>
      <c r="DT108" s="48">
        <v>0</v>
      </c>
      <c r="DU108" s="48">
        <v>0</v>
      </c>
      <c r="DV108" s="48">
        <v>0</v>
      </c>
      <c r="DW108" s="48">
        <v>0</v>
      </c>
      <c r="DX108" s="48">
        <v>0</v>
      </c>
      <c r="DY108" s="48">
        <v>0</v>
      </c>
      <c r="DZ108" s="48">
        <v>0</v>
      </c>
      <c r="EA108" s="48">
        <v>0</v>
      </c>
      <c r="EB108" s="48">
        <v>0</v>
      </c>
      <c r="EC108" s="48">
        <v>0</v>
      </c>
      <c r="ED108" s="48">
        <v>0</v>
      </c>
      <c r="EE108" s="48">
        <v>0</v>
      </c>
      <c r="EF108" s="48">
        <v>0</v>
      </c>
      <c r="EG108" s="48">
        <v>0</v>
      </c>
      <c r="EH108" s="48">
        <v>0</v>
      </c>
      <c r="EI108" s="48">
        <v>0</v>
      </c>
      <c r="EJ108" s="48">
        <v>0</v>
      </c>
      <c r="EK108" s="48">
        <v>0</v>
      </c>
      <c r="EL108" s="48">
        <v>0</v>
      </c>
      <c r="EM108" s="48">
        <v>0</v>
      </c>
      <c r="EN108" s="48">
        <v>0</v>
      </c>
      <c r="EO108" s="48">
        <v>0</v>
      </c>
      <c r="EP108" s="48">
        <v>0</v>
      </c>
      <c r="EQ108" s="48">
        <v>0</v>
      </c>
      <c r="ER108" s="48">
        <v>0</v>
      </c>
      <c r="ES108" s="48">
        <v>0</v>
      </c>
      <c r="ET108" s="48">
        <v>0</v>
      </c>
      <c r="EU108" s="48">
        <v>0</v>
      </c>
      <c r="EV108" s="48">
        <v>0</v>
      </c>
      <c r="EW108" s="49">
        <f t="shared" si="5"/>
        <v>0</v>
      </c>
      <c r="EX108" s="46">
        <v>0</v>
      </c>
      <c r="EY108" s="46">
        <v>0</v>
      </c>
      <c r="EZ108" s="49">
        <f t="shared" si="6"/>
        <v>0</v>
      </c>
      <c r="FA108" s="46">
        <v>0</v>
      </c>
      <c r="FB108" s="49">
        <f t="shared" si="7"/>
        <v>0</v>
      </c>
      <c r="FC108" s="46">
        <v>620448465.329832</v>
      </c>
      <c r="FD108" s="46">
        <v>0</v>
      </c>
      <c r="FE108" s="49">
        <f t="shared" si="8"/>
        <v>620448465.329832</v>
      </c>
      <c r="FF108" s="46">
        <v>2191238.48933169</v>
      </c>
      <c r="FG108" s="49">
        <f t="shared" si="9"/>
        <v>622639703.819164</v>
      </c>
      <c r="FH108" s="46">
        <v>1549281.63419718</v>
      </c>
      <c r="FI108" s="50">
        <v>621090422.184966</v>
      </c>
      <c r="FJ108" s="4"/>
    </row>
    <row r="109" spans="1:166">
      <c r="A109" s="40"/>
      <c r="B109" s="41" t="s">
        <v>111</v>
      </c>
      <c r="C109" s="51" t="s">
        <v>272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48">
        <v>0</v>
      </c>
      <c r="AL109" s="48">
        <v>0</v>
      </c>
      <c r="AM109" s="48"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>
        <v>0</v>
      </c>
      <c r="AY109" s="48">
        <v>0</v>
      </c>
      <c r="AZ109" s="48">
        <v>0</v>
      </c>
      <c r="BA109" s="48">
        <v>0</v>
      </c>
      <c r="BB109" s="48">
        <v>0</v>
      </c>
      <c r="BC109" s="48">
        <v>0</v>
      </c>
      <c r="BD109" s="48">
        <v>0</v>
      </c>
      <c r="BE109" s="48">
        <v>0</v>
      </c>
      <c r="BF109" s="48">
        <v>0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>
        <v>0</v>
      </c>
      <c r="BW109" s="48">
        <v>0</v>
      </c>
      <c r="BX109" s="48">
        <v>0</v>
      </c>
      <c r="BY109" s="48">
        <v>0</v>
      </c>
      <c r="BZ109" s="48">
        <v>0</v>
      </c>
      <c r="CA109" s="48">
        <v>0</v>
      </c>
      <c r="CB109" s="48">
        <v>0</v>
      </c>
      <c r="CC109" s="48">
        <v>0</v>
      </c>
      <c r="CD109" s="48">
        <v>0</v>
      </c>
      <c r="CE109" s="48">
        <v>0</v>
      </c>
      <c r="CF109" s="48">
        <v>0</v>
      </c>
      <c r="CG109" s="48">
        <v>0</v>
      </c>
      <c r="CH109" s="48">
        <v>0</v>
      </c>
      <c r="CI109" s="48">
        <v>0</v>
      </c>
      <c r="CJ109" s="48">
        <v>0</v>
      </c>
      <c r="CK109" s="48">
        <v>0</v>
      </c>
      <c r="CL109" s="48">
        <v>0</v>
      </c>
      <c r="CM109" s="48">
        <v>0</v>
      </c>
      <c r="CN109" s="48">
        <v>0</v>
      </c>
      <c r="CO109" s="48">
        <v>0</v>
      </c>
      <c r="CP109" s="48">
        <v>0</v>
      </c>
      <c r="CQ109" s="48">
        <v>0</v>
      </c>
      <c r="CR109" s="48">
        <v>0</v>
      </c>
      <c r="CS109" s="48">
        <v>0</v>
      </c>
      <c r="CT109" s="48">
        <v>0</v>
      </c>
      <c r="CU109" s="48">
        <v>0</v>
      </c>
      <c r="CV109" s="48">
        <v>0</v>
      </c>
      <c r="CW109" s="48">
        <v>0</v>
      </c>
      <c r="CX109" s="48">
        <v>0</v>
      </c>
      <c r="CY109" s="48">
        <v>0</v>
      </c>
      <c r="CZ109" s="48">
        <v>0</v>
      </c>
      <c r="DA109" s="48">
        <v>0</v>
      </c>
      <c r="DB109" s="48">
        <v>0</v>
      </c>
      <c r="DC109" s="48">
        <v>0</v>
      </c>
      <c r="DD109" s="48">
        <v>0</v>
      </c>
      <c r="DE109" s="48">
        <v>0</v>
      </c>
      <c r="DF109" s="48">
        <v>0</v>
      </c>
      <c r="DG109" s="48">
        <v>0</v>
      </c>
      <c r="DH109" s="48">
        <v>0</v>
      </c>
      <c r="DI109" s="48">
        <v>0</v>
      </c>
      <c r="DJ109" s="48">
        <v>0</v>
      </c>
      <c r="DK109" s="48">
        <v>0</v>
      </c>
      <c r="DL109" s="48">
        <v>0</v>
      </c>
      <c r="DM109" s="48">
        <v>0</v>
      </c>
      <c r="DN109" s="48">
        <v>0</v>
      </c>
      <c r="DO109" s="48">
        <v>0</v>
      </c>
      <c r="DP109" s="48">
        <v>0</v>
      </c>
      <c r="DQ109" s="48">
        <v>0</v>
      </c>
      <c r="DR109" s="48">
        <v>0</v>
      </c>
      <c r="DS109" s="48">
        <v>0</v>
      </c>
      <c r="DT109" s="48">
        <v>0</v>
      </c>
      <c r="DU109" s="48">
        <v>0</v>
      </c>
      <c r="DV109" s="48">
        <v>0</v>
      </c>
      <c r="DW109" s="48">
        <v>0</v>
      </c>
      <c r="DX109" s="48">
        <v>0</v>
      </c>
      <c r="DY109" s="48">
        <v>0</v>
      </c>
      <c r="DZ109" s="48">
        <v>0</v>
      </c>
      <c r="EA109" s="48">
        <v>0</v>
      </c>
      <c r="EB109" s="48">
        <v>0</v>
      </c>
      <c r="EC109" s="48">
        <v>0</v>
      </c>
      <c r="ED109" s="48">
        <v>0</v>
      </c>
      <c r="EE109" s="48">
        <v>0</v>
      </c>
      <c r="EF109" s="48">
        <v>0</v>
      </c>
      <c r="EG109" s="48">
        <v>0</v>
      </c>
      <c r="EH109" s="48">
        <v>0</v>
      </c>
      <c r="EI109" s="48">
        <v>0</v>
      </c>
      <c r="EJ109" s="48">
        <v>0</v>
      </c>
      <c r="EK109" s="48">
        <v>0</v>
      </c>
      <c r="EL109" s="48">
        <v>0</v>
      </c>
      <c r="EM109" s="48">
        <v>0</v>
      </c>
      <c r="EN109" s="48">
        <v>0</v>
      </c>
      <c r="EO109" s="48">
        <v>0</v>
      </c>
      <c r="EP109" s="48">
        <v>0</v>
      </c>
      <c r="EQ109" s="48">
        <v>0</v>
      </c>
      <c r="ER109" s="48">
        <v>0</v>
      </c>
      <c r="ES109" s="48">
        <v>0</v>
      </c>
      <c r="ET109" s="48">
        <v>0</v>
      </c>
      <c r="EU109" s="48">
        <v>0</v>
      </c>
      <c r="EV109" s="48">
        <v>0</v>
      </c>
      <c r="EW109" s="49">
        <f t="shared" si="5"/>
        <v>0</v>
      </c>
      <c r="EX109" s="46">
        <v>0</v>
      </c>
      <c r="EY109" s="46">
        <v>0</v>
      </c>
      <c r="EZ109" s="49">
        <f t="shared" si="6"/>
        <v>0</v>
      </c>
      <c r="FA109" s="46">
        <v>0</v>
      </c>
      <c r="FB109" s="49">
        <f t="shared" si="7"/>
        <v>0</v>
      </c>
      <c r="FC109" s="46">
        <v>152476744.425687</v>
      </c>
      <c r="FD109" s="46">
        <v>0</v>
      </c>
      <c r="FE109" s="49">
        <f t="shared" si="8"/>
        <v>152476744.425687</v>
      </c>
      <c r="FF109" s="46">
        <v>447744.737498573</v>
      </c>
      <c r="FG109" s="49">
        <f t="shared" si="9"/>
        <v>152924489.163185</v>
      </c>
      <c r="FH109" s="46">
        <v>316571.063347168</v>
      </c>
      <c r="FI109" s="50">
        <v>152607918.099838</v>
      </c>
      <c r="FJ109" s="4"/>
    </row>
    <row r="110" spans="1:166">
      <c r="A110" s="40"/>
      <c r="B110" s="41" t="s">
        <v>112</v>
      </c>
      <c r="C110" s="51" t="s">
        <v>273</v>
      </c>
      <c r="D110" s="48">
        <v>319790.641180284</v>
      </c>
      <c r="E110" s="48">
        <v>13569.5339066961</v>
      </c>
      <c r="F110" s="48">
        <v>310813.039721166</v>
      </c>
      <c r="G110" s="48">
        <v>84360.8597549086</v>
      </c>
      <c r="H110" s="48">
        <v>21761.9656672176</v>
      </c>
      <c r="I110" s="48">
        <v>120344.325460831</v>
      </c>
      <c r="J110" s="48">
        <v>33723.7345377695</v>
      </c>
      <c r="K110" s="48">
        <v>11667.7043796739</v>
      </c>
      <c r="L110" s="48">
        <v>15034.3313377792</v>
      </c>
      <c r="M110" s="48">
        <v>21739.8191904417</v>
      </c>
      <c r="N110" s="48">
        <v>4808.80195873159</v>
      </c>
      <c r="O110" s="48">
        <v>9731.58617442017</v>
      </c>
      <c r="P110" s="48">
        <v>6287.72236380366</v>
      </c>
      <c r="Q110" s="48">
        <v>9250.61454528137</v>
      </c>
      <c r="R110" s="48">
        <v>3765.23220883135</v>
      </c>
      <c r="S110" s="48">
        <v>24932.2861103066</v>
      </c>
      <c r="T110" s="48">
        <v>7655.26511443309</v>
      </c>
      <c r="U110" s="48">
        <v>29905.7908341127</v>
      </c>
      <c r="V110" s="48">
        <v>3818.27513518642</v>
      </c>
      <c r="W110" s="48">
        <v>10351.0742126628</v>
      </c>
      <c r="X110" s="48">
        <v>8933.97746116787</v>
      </c>
      <c r="Y110" s="48">
        <v>47581.6775325013</v>
      </c>
      <c r="Z110" s="48">
        <v>34519.6442998766</v>
      </c>
      <c r="AA110" s="48">
        <v>17462.337329802</v>
      </c>
      <c r="AB110" s="48">
        <v>4089.24047225472</v>
      </c>
      <c r="AC110" s="48">
        <v>21672.6367827924</v>
      </c>
      <c r="AD110" s="48">
        <v>53955.8069210186</v>
      </c>
      <c r="AE110" s="48">
        <v>1930.90558191145</v>
      </c>
      <c r="AF110" s="48">
        <v>7365.70511797196</v>
      </c>
      <c r="AG110" s="48">
        <v>7106.11748885061</v>
      </c>
      <c r="AH110" s="48">
        <v>28889.2889804811</v>
      </c>
      <c r="AI110" s="48">
        <v>52123.7569710091</v>
      </c>
      <c r="AJ110" s="48">
        <v>14848.9839524608</v>
      </c>
      <c r="AK110" s="48">
        <v>27178.4591187623</v>
      </c>
      <c r="AL110" s="48">
        <v>41574.4140092046</v>
      </c>
      <c r="AM110" s="48">
        <v>71939.7480196225</v>
      </c>
      <c r="AN110" s="48">
        <v>36196.4940192127</v>
      </c>
      <c r="AO110" s="48">
        <v>26538.7192804899</v>
      </c>
      <c r="AP110" s="48">
        <v>10030.8883299026</v>
      </c>
      <c r="AQ110" s="48">
        <v>20929.5994543085</v>
      </c>
      <c r="AR110" s="48">
        <v>18085.3743259565</v>
      </c>
      <c r="AS110" s="48">
        <v>9429.29024061705</v>
      </c>
      <c r="AT110" s="48">
        <v>95069.4805907868</v>
      </c>
      <c r="AU110" s="48">
        <v>15034.3855456829</v>
      </c>
      <c r="AV110" s="48">
        <v>10412.5529026544</v>
      </c>
      <c r="AW110" s="48">
        <v>12384.056101966</v>
      </c>
      <c r="AX110" s="48">
        <v>53154.7678830465</v>
      </c>
      <c r="AY110" s="48">
        <v>98937.2845536784</v>
      </c>
      <c r="AZ110" s="48">
        <v>7636.74270487714</v>
      </c>
      <c r="BA110" s="48">
        <v>57361.5637161205</v>
      </c>
      <c r="BB110" s="48">
        <v>12110.8789922128</v>
      </c>
      <c r="BC110" s="48">
        <v>20210.8407809925</v>
      </c>
      <c r="BD110" s="48">
        <v>57875.5261791823</v>
      </c>
      <c r="BE110" s="48">
        <v>21119.723244369</v>
      </c>
      <c r="BF110" s="48">
        <v>19353.3671486769</v>
      </c>
      <c r="BG110" s="48">
        <v>31090.385415145</v>
      </c>
      <c r="BH110" s="48">
        <v>29642.2655030259</v>
      </c>
      <c r="BI110" s="48">
        <v>12176.1885533642</v>
      </c>
      <c r="BJ110" s="48">
        <v>20319.0168534574</v>
      </c>
      <c r="BK110" s="48">
        <v>17238.7981203099</v>
      </c>
      <c r="BL110" s="48">
        <v>1448.90907694036</v>
      </c>
      <c r="BM110" s="48">
        <v>72683.810296897</v>
      </c>
      <c r="BN110" s="48">
        <v>6419.67363499164</v>
      </c>
      <c r="BO110" s="48">
        <v>27897.1825030746</v>
      </c>
      <c r="BP110" s="48">
        <v>36339.3000279524</v>
      </c>
      <c r="BQ110" s="48">
        <v>87044.2646073595</v>
      </c>
      <c r="BR110" s="48">
        <v>20869.3725061508</v>
      </c>
      <c r="BS110" s="48">
        <v>12284.0781817824</v>
      </c>
      <c r="BT110" s="48">
        <v>18021.8512013402</v>
      </c>
      <c r="BU110" s="48">
        <v>21510.4113765713</v>
      </c>
      <c r="BV110" s="48">
        <v>3712.10829386997</v>
      </c>
      <c r="BW110" s="48">
        <v>49204.9525654082</v>
      </c>
      <c r="BX110" s="48">
        <v>23397.4109513943</v>
      </c>
      <c r="BY110" s="48">
        <v>27549.6011623701</v>
      </c>
      <c r="BZ110" s="48">
        <v>6561.18549286446</v>
      </c>
      <c r="CA110" s="48">
        <v>37637.1072871155</v>
      </c>
      <c r="CB110" s="48">
        <v>41864.9479939191</v>
      </c>
      <c r="CC110" s="48">
        <v>60701.490977982</v>
      </c>
      <c r="CD110" s="48">
        <v>9484.5855123581</v>
      </c>
      <c r="CE110" s="48">
        <v>24255.3197216625</v>
      </c>
      <c r="CF110" s="48">
        <v>9070.10724013462</v>
      </c>
      <c r="CG110" s="48">
        <v>21254.2275147247</v>
      </c>
      <c r="CH110" s="48">
        <v>38937.5841854512</v>
      </c>
      <c r="CI110" s="48">
        <v>7432.02274423362</v>
      </c>
      <c r="CJ110" s="48">
        <v>6192.33313098532</v>
      </c>
      <c r="CK110" s="48">
        <v>23473.3651488445</v>
      </c>
      <c r="CL110" s="48">
        <v>22454.6137312132</v>
      </c>
      <c r="CM110" s="48">
        <v>43294.9105326627</v>
      </c>
      <c r="CN110" s="48">
        <v>108207.511729378</v>
      </c>
      <c r="CO110" s="48">
        <v>8890.98526055224</v>
      </c>
      <c r="CP110" s="48">
        <v>4798.34747635412</v>
      </c>
      <c r="CQ110" s="48">
        <v>254672.913376725</v>
      </c>
      <c r="CR110" s="48">
        <v>3946.45226601639</v>
      </c>
      <c r="CS110" s="48">
        <v>21900.5684362657</v>
      </c>
      <c r="CT110" s="48">
        <v>19899.9019248131</v>
      </c>
      <c r="CU110" s="48">
        <v>29658.3075863079</v>
      </c>
      <c r="CV110" s="48">
        <v>10291.1904739524</v>
      </c>
      <c r="CW110" s="48">
        <v>1950922.20886188</v>
      </c>
      <c r="CX110" s="48">
        <v>13155.2467389563</v>
      </c>
      <c r="CY110" s="48">
        <v>34945.7110075003</v>
      </c>
      <c r="CZ110" s="48">
        <v>35752152.5553823</v>
      </c>
      <c r="DA110" s="48">
        <v>29508309.061416</v>
      </c>
      <c r="DB110" s="48">
        <v>3567821.49591639</v>
      </c>
      <c r="DC110" s="48">
        <v>4241991.24193521</v>
      </c>
      <c r="DD110" s="48">
        <v>364197.040383428</v>
      </c>
      <c r="DE110" s="48">
        <v>800540.152405</v>
      </c>
      <c r="DF110" s="48">
        <v>17901.0234173325</v>
      </c>
      <c r="DG110" s="48">
        <v>198993.18183024</v>
      </c>
      <c r="DH110" s="48">
        <v>116721.180060726</v>
      </c>
      <c r="DI110" s="48">
        <v>576706.793501949</v>
      </c>
      <c r="DJ110" s="48">
        <v>26.8961038847085</v>
      </c>
      <c r="DK110" s="48">
        <v>2018.16697236881</v>
      </c>
      <c r="DL110" s="48">
        <v>6265.40072423614</v>
      </c>
      <c r="DM110" s="48">
        <v>96735.3295487003</v>
      </c>
      <c r="DN110" s="48">
        <v>37938.6012325542</v>
      </c>
      <c r="DO110" s="48">
        <v>11885.0188217631</v>
      </c>
      <c r="DP110" s="48">
        <v>105005.884348266</v>
      </c>
      <c r="DQ110" s="48">
        <v>210065.471637194</v>
      </c>
      <c r="DR110" s="48">
        <v>569962.160595051</v>
      </c>
      <c r="DS110" s="48">
        <v>299571.719872799</v>
      </c>
      <c r="DT110" s="48">
        <v>464753.691763163</v>
      </c>
      <c r="DU110" s="48">
        <v>40875.7708022738</v>
      </c>
      <c r="DV110" s="48">
        <v>67125.466557868</v>
      </c>
      <c r="DW110" s="48">
        <v>3789.89537319788</v>
      </c>
      <c r="DX110" s="48">
        <v>1604.90189554655</v>
      </c>
      <c r="DY110" s="48">
        <v>3005336.68278585</v>
      </c>
      <c r="DZ110" s="48">
        <v>126318.286470003</v>
      </c>
      <c r="EA110" s="48">
        <v>14166.2484809237</v>
      </c>
      <c r="EB110" s="48">
        <v>6974739.33755351</v>
      </c>
      <c r="EC110" s="48">
        <v>26669.4160065032</v>
      </c>
      <c r="ED110" s="48">
        <v>258469.062946172</v>
      </c>
      <c r="EE110" s="48">
        <v>237115.849432365</v>
      </c>
      <c r="EF110" s="48">
        <v>129544.867703156</v>
      </c>
      <c r="EG110" s="48">
        <v>170662.266616831</v>
      </c>
      <c r="EH110" s="48">
        <v>296181.362147555</v>
      </c>
      <c r="EI110" s="48">
        <v>76358.1453267258</v>
      </c>
      <c r="EJ110" s="48">
        <v>547036.36290964</v>
      </c>
      <c r="EK110" s="48">
        <v>312559.016789122</v>
      </c>
      <c r="EL110" s="48">
        <v>140826.217088845</v>
      </c>
      <c r="EM110" s="48">
        <v>2071921.62385371</v>
      </c>
      <c r="EN110" s="48">
        <v>766107.692390886</v>
      </c>
      <c r="EO110" s="48">
        <v>120884.39959257</v>
      </c>
      <c r="EP110" s="48">
        <v>85628.1659598251</v>
      </c>
      <c r="EQ110" s="48">
        <v>255986.47079814</v>
      </c>
      <c r="ER110" s="48">
        <v>190009.897642379</v>
      </c>
      <c r="ES110" s="48">
        <v>112932.892968949</v>
      </c>
      <c r="ET110" s="48">
        <v>139917.868692143</v>
      </c>
      <c r="EU110" s="48">
        <v>45695.7071317831</v>
      </c>
      <c r="EV110" s="48">
        <v>6394552.96995463</v>
      </c>
      <c r="EW110" s="49">
        <f t="shared" si="5"/>
        <v>105001688.480753</v>
      </c>
      <c r="EX110" s="46">
        <v>0</v>
      </c>
      <c r="EY110" s="46">
        <v>0</v>
      </c>
      <c r="EZ110" s="49">
        <f t="shared" si="6"/>
        <v>0</v>
      </c>
      <c r="FA110" s="46">
        <v>0</v>
      </c>
      <c r="FB110" s="49">
        <f t="shared" si="7"/>
        <v>0</v>
      </c>
      <c r="FC110" s="46">
        <v>60988567.1660017</v>
      </c>
      <c r="FD110" s="46">
        <v>0</v>
      </c>
      <c r="FE110" s="49">
        <f t="shared" si="8"/>
        <v>60988567.1660017</v>
      </c>
      <c r="FF110" s="46">
        <v>378969.048565048</v>
      </c>
      <c r="FG110" s="49">
        <f t="shared" si="9"/>
        <v>61367536.2145668</v>
      </c>
      <c r="FH110" s="46">
        <v>267944.265185884</v>
      </c>
      <c r="FI110" s="50">
        <v>166101280.430134</v>
      </c>
      <c r="FJ110" s="4"/>
    </row>
    <row r="111" spans="1:166">
      <c r="A111" s="40"/>
      <c r="B111" s="41" t="s">
        <v>113</v>
      </c>
      <c r="C111" s="51" t="s">
        <v>274</v>
      </c>
      <c r="D111" s="48">
        <v>4009448.50944294</v>
      </c>
      <c r="E111" s="48">
        <v>275650.235724257</v>
      </c>
      <c r="F111" s="48">
        <v>3692555.50888131</v>
      </c>
      <c r="G111" s="48">
        <v>1032150.80619239</v>
      </c>
      <c r="H111" s="48">
        <v>565633.106665712</v>
      </c>
      <c r="I111" s="48">
        <v>2927792.78049831</v>
      </c>
      <c r="J111" s="48">
        <v>453346.273815548</v>
      </c>
      <c r="K111" s="48">
        <v>581458.866392144</v>
      </c>
      <c r="L111" s="48">
        <v>657080.986660963</v>
      </c>
      <c r="M111" s="48">
        <v>907779.776768844</v>
      </c>
      <c r="N111" s="48">
        <v>336519.756813157</v>
      </c>
      <c r="O111" s="48">
        <v>1934319.83496571</v>
      </c>
      <c r="P111" s="48">
        <v>1739048.86462626</v>
      </c>
      <c r="Q111" s="48">
        <v>1671911.61985876</v>
      </c>
      <c r="R111" s="48">
        <v>207414.812650076</v>
      </c>
      <c r="S111" s="48">
        <v>5605611.93864802</v>
      </c>
      <c r="T111" s="48">
        <v>2952415.35732375</v>
      </c>
      <c r="U111" s="48">
        <v>1820551.06130243</v>
      </c>
      <c r="V111" s="48">
        <v>640125.985429736</v>
      </c>
      <c r="W111" s="48">
        <v>1386512.66330152</v>
      </c>
      <c r="X111" s="48">
        <v>656830.14371656</v>
      </c>
      <c r="Y111" s="48">
        <v>3106909.25786016</v>
      </c>
      <c r="Z111" s="48">
        <v>1967295.41271831</v>
      </c>
      <c r="AA111" s="48">
        <v>1515128.9187254</v>
      </c>
      <c r="AB111" s="48">
        <v>285076.225064659</v>
      </c>
      <c r="AC111" s="48">
        <v>1449007.85619305</v>
      </c>
      <c r="AD111" s="48">
        <v>6424544.20102484</v>
      </c>
      <c r="AE111" s="48">
        <v>781736.21637284</v>
      </c>
      <c r="AF111" s="48">
        <v>586737.452425577</v>
      </c>
      <c r="AG111" s="48">
        <v>1020043.19027333</v>
      </c>
      <c r="AH111" s="48">
        <v>1599318.49710234</v>
      </c>
      <c r="AI111" s="48">
        <v>7474567.39390611</v>
      </c>
      <c r="AJ111" s="48">
        <v>2763451.4743353</v>
      </c>
      <c r="AK111" s="48">
        <v>2362056.94333022</v>
      </c>
      <c r="AL111" s="48">
        <v>3074402.03338059</v>
      </c>
      <c r="AM111" s="48">
        <v>2253364.5801155</v>
      </c>
      <c r="AN111" s="48">
        <v>2636573.82443691</v>
      </c>
      <c r="AO111" s="48">
        <v>1217050.97197992</v>
      </c>
      <c r="AP111" s="48">
        <v>1028955.62552916</v>
      </c>
      <c r="AQ111" s="48">
        <v>2024946.68910075</v>
      </c>
      <c r="AR111" s="48">
        <v>3487832.54509495</v>
      </c>
      <c r="AS111" s="48">
        <v>795666.831303476</v>
      </c>
      <c r="AT111" s="48">
        <v>4180979.86146228</v>
      </c>
      <c r="AU111" s="48">
        <v>1273317.22755748</v>
      </c>
      <c r="AV111" s="48">
        <v>591735.822374928</v>
      </c>
      <c r="AW111" s="48">
        <v>1454809.25229795</v>
      </c>
      <c r="AX111" s="48">
        <v>3192582.65906147</v>
      </c>
      <c r="AY111" s="48">
        <v>4394051.83087159</v>
      </c>
      <c r="AZ111" s="48">
        <v>741568.302419463</v>
      </c>
      <c r="BA111" s="48">
        <v>6307808.84117882</v>
      </c>
      <c r="BB111" s="48">
        <v>1543040.67195275</v>
      </c>
      <c r="BC111" s="48">
        <v>1639298.99042236</v>
      </c>
      <c r="BD111" s="48">
        <v>5364430.37238432</v>
      </c>
      <c r="BE111" s="48">
        <v>2465659.26092529</v>
      </c>
      <c r="BF111" s="48">
        <v>5812620.59259169</v>
      </c>
      <c r="BG111" s="48">
        <v>3501205.58493205</v>
      </c>
      <c r="BH111" s="48">
        <v>1789208.92726822</v>
      </c>
      <c r="BI111" s="48">
        <v>1190878.64880333</v>
      </c>
      <c r="BJ111" s="48">
        <v>531363.413050612</v>
      </c>
      <c r="BK111" s="48">
        <v>1075632.51650854</v>
      </c>
      <c r="BL111" s="48">
        <v>744901.924910748</v>
      </c>
      <c r="BM111" s="48">
        <v>9280626.43649309</v>
      </c>
      <c r="BN111" s="48">
        <v>667599.57708864</v>
      </c>
      <c r="BO111" s="48">
        <v>3965788.19092771</v>
      </c>
      <c r="BP111" s="48">
        <v>5202541.53986481</v>
      </c>
      <c r="BQ111" s="48">
        <v>9956960.18130977</v>
      </c>
      <c r="BR111" s="48">
        <v>1330907.34582636</v>
      </c>
      <c r="BS111" s="48">
        <v>1689627.1021667</v>
      </c>
      <c r="BT111" s="48">
        <v>1842537.09187762</v>
      </c>
      <c r="BU111" s="48">
        <v>2191420.95027106</v>
      </c>
      <c r="BV111" s="48">
        <v>549540.922747694</v>
      </c>
      <c r="BW111" s="48">
        <v>5703248.49920901</v>
      </c>
      <c r="BX111" s="48">
        <v>4321962.55002874</v>
      </c>
      <c r="BY111" s="48">
        <v>1301786.89750365</v>
      </c>
      <c r="BZ111" s="48">
        <v>899251.876384252</v>
      </c>
      <c r="CA111" s="48">
        <v>3681193.09301574</v>
      </c>
      <c r="CB111" s="48">
        <v>10334452.9757981</v>
      </c>
      <c r="CC111" s="48">
        <v>9524606.75888229</v>
      </c>
      <c r="CD111" s="48">
        <v>1772923.24646417</v>
      </c>
      <c r="CE111" s="48">
        <v>1846547.55376333</v>
      </c>
      <c r="CF111" s="48">
        <v>1918823.14111441</v>
      </c>
      <c r="CG111" s="48">
        <v>2408120.58480085</v>
      </c>
      <c r="CH111" s="48">
        <v>7154222.89206541</v>
      </c>
      <c r="CI111" s="48">
        <v>3467753.08264642</v>
      </c>
      <c r="CJ111" s="48">
        <v>1619821.17136569</v>
      </c>
      <c r="CK111" s="48">
        <v>3809046.91617171</v>
      </c>
      <c r="CL111" s="48">
        <v>1508383.66539391</v>
      </c>
      <c r="CM111" s="48">
        <v>6238717.51372556</v>
      </c>
      <c r="CN111" s="48">
        <v>7137615.81805237</v>
      </c>
      <c r="CO111" s="48">
        <v>1171767.50470691</v>
      </c>
      <c r="CP111" s="48">
        <v>1576540.75883073</v>
      </c>
      <c r="CQ111" s="48">
        <v>10886089.4399362</v>
      </c>
      <c r="CR111" s="48">
        <v>921077.478426584</v>
      </c>
      <c r="CS111" s="48">
        <v>2050630.70402308</v>
      </c>
      <c r="CT111" s="48">
        <v>871820.577840278</v>
      </c>
      <c r="CU111" s="48">
        <v>72579.727383282</v>
      </c>
      <c r="CV111" s="48">
        <v>493923.84051362</v>
      </c>
      <c r="CW111" s="48">
        <v>6843735.639785</v>
      </c>
      <c r="CX111" s="48">
        <v>626197.949513334</v>
      </c>
      <c r="CY111" s="48">
        <v>146807.268575373</v>
      </c>
      <c r="CZ111" s="48">
        <v>44579756.3973217</v>
      </c>
      <c r="DA111" s="48">
        <v>14696876.5046754</v>
      </c>
      <c r="DB111" s="48">
        <v>3766641.90545447</v>
      </c>
      <c r="DC111" s="48">
        <v>4441942.37611514</v>
      </c>
      <c r="DD111" s="48">
        <v>2001667.50997905</v>
      </c>
      <c r="DE111" s="48">
        <v>1759543.79497175</v>
      </c>
      <c r="DF111" s="48">
        <v>344685.223535744</v>
      </c>
      <c r="DG111" s="48">
        <v>235152.332475392</v>
      </c>
      <c r="DH111" s="48">
        <v>1263664.10570797</v>
      </c>
      <c r="DI111" s="48">
        <v>3454737.20767432</v>
      </c>
      <c r="DJ111" s="48">
        <v>18577.644783504</v>
      </c>
      <c r="DK111" s="48">
        <v>620466.33872871</v>
      </c>
      <c r="DL111" s="48">
        <v>568939.085290949</v>
      </c>
      <c r="DM111" s="48">
        <v>382193.487893916</v>
      </c>
      <c r="DN111" s="48">
        <v>79828.3608518038</v>
      </c>
      <c r="DO111" s="48">
        <v>340056.288803318</v>
      </c>
      <c r="DP111" s="48">
        <v>433311.816724353</v>
      </c>
      <c r="DQ111" s="48">
        <v>617713.807734206</v>
      </c>
      <c r="DR111" s="48">
        <v>1228989.62793163</v>
      </c>
      <c r="DS111" s="48">
        <v>7392428.55947812</v>
      </c>
      <c r="DT111" s="48">
        <v>1001988.17626966</v>
      </c>
      <c r="DU111" s="48">
        <v>73094.68083577</v>
      </c>
      <c r="DV111" s="48">
        <v>437053.786227085</v>
      </c>
      <c r="DW111" s="48">
        <v>1090089.90952964</v>
      </c>
      <c r="DX111" s="48">
        <v>713612.803560161</v>
      </c>
      <c r="DY111" s="48">
        <v>1530311.70800514</v>
      </c>
      <c r="DZ111" s="48">
        <v>144017.544482865</v>
      </c>
      <c r="EA111" s="48">
        <v>214544.970842032</v>
      </c>
      <c r="EB111" s="48">
        <v>713648.990284607</v>
      </c>
      <c r="EC111" s="48">
        <v>404685.280292603</v>
      </c>
      <c r="ED111" s="48">
        <v>8092258.71216452</v>
      </c>
      <c r="EE111" s="48">
        <v>1706772.98716305</v>
      </c>
      <c r="EF111" s="48">
        <v>2881395.27064509</v>
      </c>
      <c r="EG111" s="48">
        <v>591732.258298396</v>
      </c>
      <c r="EH111" s="48">
        <v>118978.019374703</v>
      </c>
      <c r="EI111" s="48">
        <v>118573.643066008</v>
      </c>
      <c r="EJ111" s="48">
        <v>625697.691029248</v>
      </c>
      <c r="EK111" s="48">
        <v>800605.285663985</v>
      </c>
      <c r="EL111" s="48">
        <v>2121597.91633261</v>
      </c>
      <c r="EM111" s="48">
        <v>1255708.51449278</v>
      </c>
      <c r="EN111" s="48">
        <v>9935080.59817792</v>
      </c>
      <c r="EO111" s="48">
        <v>46504.6232182348</v>
      </c>
      <c r="EP111" s="48">
        <v>365547.394483074</v>
      </c>
      <c r="EQ111" s="48">
        <v>208019.964463754</v>
      </c>
      <c r="ER111" s="48">
        <v>149585.657081025</v>
      </c>
      <c r="ES111" s="48">
        <v>74600.4522504782</v>
      </c>
      <c r="ET111" s="48">
        <v>531615.850954817</v>
      </c>
      <c r="EU111" s="48">
        <v>20059.43565138</v>
      </c>
      <c r="EV111" s="48">
        <v>2184309.73846248</v>
      </c>
      <c r="EW111" s="49">
        <f t="shared" si="5"/>
        <v>393069982.434854</v>
      </c>
      <c r="EX111" s="46">
        <v>15100282.6419397</v>
      </c>
      <c r="EY111" s="46">
        <v>49847028.6195621</v>
      </c>
      <c r="EZ111" s="49">
        <f t="shared" si="6"/>
        <v>64947311.2615018</v>
      </c>
      <c r="FA111" s="46">
        <v>0</v>
      </c>
      <c r="FB111" s="49">
        <f t="shared" si="7"/>
        <v>64947311.2615018</v>
      </c>
      <c r="FC111" s="46">
        <v>41691328.4608343</v>
      </c>
      <c r="FD111" s="46">
        <v>1696545.60041769</v>
      </c>
      <c r="FE111" s="49">
        <f t="shared" si="8"/>
        <v>43387874.061252</v>
      </c>
      <c r="FF111" s="46">
        <v>59189694.320488</v>
      </c>
      <c r="FG111" s="49">
        <f t="shared" si="9"/>
        <v>167524879.643242</v>
      </c>
      <c r="FH111" s="46">
        <v>0</v>
      </c>
      <c r="FI111" s="50">
        <v>560594862.078096</v>
      </c>
      <c r="FJ111" s="4"/>
    </row>
    <row r="112" spans="1:166">
      <c r="A112" s="40"/>
      <c r="B112" s="41" t="s">
        <v>114</v>
      </c>
      <c r="C112" s="51" t="s">
        <v>275</v>
      </c>
      <c r="D112" s="48">
        <v>3751703.3707253</v>
      </c>
      <c r="E112" s="48">
        <v>177108.222089018</v>
      </c>
      <c r="F112" s="48">
        <v>7451366.94634801</v>
      </c>
      <c r="G112" s="48">
        <v>1775142.81638828</v>
      </c>
      <c r="H112" s="48">
        <v>935616.149420031</v>
      </c>
      <c r="I112" s="48">
        <v>2115390.15619902</v>
      </c>
      <c r="J112" s="48">
        <v>234234.968216723</v>
      </c>
      <c r="K112" s="48">
        <v>544763.6053384</v>
      </c>
      <c r="L112" s="48">
        <v>640260.479278366</v>
      </c>
      <c r="M112" s="48">
        <v>823606.495526612</v>
      </c>
      <c r="N112" s="48">
        <v>295194.197836327</v>
      </c>
      <c r="O112" s="48">
        <v>4110071.17741584</v>
      </c>
      <c r="P112" s="48">
        <v>3059561.89004209</v>
      </c>
      <c r="Q112" s="48">
        <v>3581098.4498885</v>
      </c>
      <c r="R112" s="48">
        <v>387542.825028939</v>
      </c>
      <c r="S112" s="48">
        <v>6025468.35124283</v>
      </c>
      <c r="T112" s="48">
        <v>1339948.33521703</v>
      </c>
      <c r="U112" s="48">
        <v>3675610.09277381</v>
      </c>
      <c r="V112" s="48">
        <v>1239027.9008591</v>
      </c>
      <c r="W112" s="48">
        <v>1840014.3089846</v>
      </c>
      <c r="X112" s="48">
        <v>1404737.36967255</v>
      </c>
      <c r="Y112" s="48">
        <v>5744576.9717717</v>
      </c>
      <c r="Z112" s="48">
        <v>3633112.92223292</v>
      </c>
      <c r="AA112" s="48">
        <v>2863052.04339676</v>
      </c>
      <c r="AB112" s="48">
        <v>583967.532676691</v>
      </c>
      <c r="AC112" s="48">
        <v>2740749.19384542</v>
      </c>
      <c r="AD112" s="48">
        <v>2051008.22641352</v>
      </c>
      <c r="AE112" s="48">
        <v>466851.5512466</v>
      </c>
      <c r="AF112" s="48">
        <v>279237.265189017</v>
      </c>
      <c r="AG112" s="48">
        <v>876305.766280936</v>
      </c>
      <c r="AH112" s="48">
        <v>799549.237675574</v>
      </c>
      <c r="AI112" s="48">
        <v>6118383.90373552</v>
      </c>
      <c r="AJ112" s="48">
        <v>4365865.18173982</v>
      </c>
      <c r="AK112" s="48">
        <v>4477896.02044799</v>
      </c>
      <c r="AL112" s="48">
        <v>8862561.55053256</v>
      </c>
      <c r="AM112" s="48">
        <v>6493954.75328499</v>
      </c>
      <c r="AN112" s="48">
        <v>7212527.49263087</v>
      </c>
      <c r="AO112" s="48">
        <v>3984458.20589175</v>
      </c>
      <c r="AP112" s="48">
        <v>781781.680342693</v>
      </c>
      <c r="AQ112" s="48">
        <v>3762530.82440053</v>
      </c>
      <c r="AR112" s="48">
        <v>2645007.20381707</v>
      </c>
      <c r="AS112" s="48">
        <v>627892.459967907</v>
      </c>
      <c r="AT112" s="48">
        <v>3548180.16739925</v>
      </c>
      <c r="AU112" s="48">
        <v>784133.253197601</v>
      </c>
      <c r="AV112" s="48">
        <v>282190.893886814</v>
      </c>
      <c r="AW112" s="48">
        <v>1163986.21509677</v>
      </c>
      <c r="AX112" s="48">
        <v>2364932.07169162</v>
      </c>
      <c r="AY112" s="48">
        <v>3693816.77979642</v>
      </c>
      <c r="AZ112" s="48">
        <v>1464074.81283828</v>
      </c>
      <c r="BA112" s="48">
        <v>9147552.708603</v>
      </c>
      <c r="BB112" s="48">
        <v>757404.013935335</v>
      </c>
      <c r="BC112" s="48">
        <v>2692020.40851552</v>
      </c>
      <c r="BD112" s="48">
        <v>7623885.32011264</v>
      </c>
      <c r="BE112" s="48">
        <v>1567279.26667723</v>
      </c>
      <c r="BF112" s="48">
        <v>985919.907296244</v>
      </c>
      <c r="BG112" s="48">
        <v>1986369.2950088</v>
      </c>
      <c r="BH112" s="48">
        <v>3760123.37960202</v>
      </c>
      <c r="BI112" s="48">
        <v>1418008.25519728</v>
      </c>
      <c r="BJ112" s="48">
        <v>305266.716928799</v>
      </c>
      <c r="BK112" s="48">
        <v>1051711.95338512</v>
      </c>
      <c r="BL112" s="48">
        <v>188012.684039225</v>
      </c>
      <c r="BM112" s="48">
        <v>1844149.9121129</v>
      </c>
      <c r="BN112" s="48">
        <v>128904.567355599</v>
      </c>
      <c r="BO112" s="48">
        <v>1111764.7873294</v>
      </c>
      <c r="BP112" s="48">
        <v>458823.288199269</v>
      </c>
      <c r="BQ112" s="48">
        <v>5489089.75088796</v>
      </c>
      <c r="BR112" s="48">
        <v>489977.193762223</v>
      </c>
      <c r="BS112" s="48">
        <v>683115.855211414</v>
      </c>
      <c r="BT112" s="48">
        <v>897324.875953111</v>
      </c>
      <c r="BU112" s="48">
        <v>763950.54790141</v>
      </c>
      <c r="BV112" s="48">
        <v>486630.672462431</v>
      </c>
      <c r="BW112" s="48">
        <v>3336111.06008939</v>
      </c>
      <c r="BX112" s="48">
        <v>1713045.22432838</v>
      </c>
      <c r="BY112" s="48">
        <v>583835.23419509</v>
      </c>
      <c r="BZ112" s="48">
        <v>740088.585285739</v>
      </c>
      <c r="CA112" s="48">
        <v>2281625.04884205</v>
      </c>
      <c r="CB112" s="48">
        <v>16284162.6031622</v>
      </c>
      <c r="CC112" s="48">
        <v>13930335.5119619</v>
      </c>
      <c r="CD112" s="48">
        <v>475902.274074585</v>
      </c>
      <c r="CE112" s="48">
        <v>578652.66799935</v>
      </c>
      <c r="CF112" s="48">
        <v>1549535.87804344</v>
      </c>
      <c r="CG112" s="48">
        <v>552835.699215375</v>
      </c>
      <c r="CH112" s="48">
        <v>2016652.14648348</v>
      </c>
      <c r="CI112" s="48">
        <v>2250567.92233636</v>
      </c>
      <c r="CJ112" s="48">
        <v>1092118.31825318</v>
      </c>
      <c r="CK112" s="48">
        <v>3664162.21560862</v>
      </c>
      <c r="CL112" s="48">
        <v>1089490.92593754</v>
      </c>
      <c r="CM112" s="48">
        <v>2727849.2167654</v>
      </c>
      <c r="CN112" s="48">
        <v>4618649.01010355</v>
      </c>
      <c r="CO112" s="48">
        <v>524665.312405996</v>
      </c>
      <c r="CP112" s="48">
        <v>1089799.59363232</v>
      </c>
      <c r="CQ112" s="48">
        <v>3795088.52779508</v>
      </c>
      <c r="CR112" s="48">
        <v>507130.603792029</v>
      </c>
      <c r="CS112" s="48">
        <v>1570230.48498622</v>
      </c>
      <c r="CT112" s="48">
        <v>949992.17020937</v>
      </c>
      <c r="CU112" s="48">
        <v>126785.955178426</v>
      </c>
      <c r="CV112" s="48">
        <v>232367.77409383</v>
      </c>
      <c r="CW112" s="48">
        <v>3872942.32131369</v>
      </c>
      <c r="CX112" s="48">
        <v>511025.767559753</v>
      </c>
      <c r="CY112" s="48">
        <v>181316.468445867</v>
      </c>
      <c r="CZ112" s="48">
        <v>19310267.2465562</v>
      </c>
      <c r="DA112" s="48">
        <v>5940700.08487021</v>
      </c>
      <c r="DB112" s="48">
        <v>1262867.83500153</v>
      </c>
      <c r="DC112" s="48">
        <v>5891000.03602698</v>
      </c>
      <c r="DD112" s="48">
        <v>2100739.66923599</v>
      </c>
      <c r="DE112" s="48">
        <v>1501333.5883207</v>
      </c>
      <c r="DF112" s="48">
        <v>177068.383851426</v>
      </c>
      <c r="DG112" s="48">
        <v>106354.87596734</v>
      </c>
      <c r="DH112" s="48">
        <v>2325151.06502576</v>
      </c>
      <c r="DI112" s="48">
        <v>8615552.23807677</v>
      </c>
      <c r="DJ112" s="48">
        <v>50437.2638385454</v>
      </c>
      <c r="DK112" s="48">
        <v>956095.077930768</v>
      </c>
      <c r="DL112" s="48">
        <v>1032645.71256209</v>
      </c>
      <c r="DM112" s="48">
        <v>567851.170846155</v>
      </c>
      <c r="DN112" s="48">
        <v>134825.930363723</v>
      </c>
      <c r="DO112" s="48">
        <v>985810.643455388</v>
      </c>
      <c r="DP112" s="48">
        <v>742129.310973085</v>
      </c>
      <c r="DQ112" s="48">
        <v>1062188.91534208</v>
      </c>
      <c r="DR112" s="48">
        <v>2057302.55261153</v>
      </c>
      <c r="DS112" s="48">
        <v>9903458.94037869</v>
      </c>
      <c r="DT112" s="48">
        <v>1099810.74056557</v>
      </c>
      <c r="DU112" s="48">
        <v>80134.4547482897</v>
      </c>
      <c r="DV112" s="48">
        <v>503195.222057164</v>
      </c>
      <c r="DW112" s="48">
        <v>1953183.40314395</v>
      </c>
      <c r="DX112" s="48">
        <v>1152457.16566581</v>
      </c>
      <c r="DY112" s="48">
        <v>3416378.43028535</v>
      </c>
      <c r="DZ112" s="48">
        <v>320428.029759202</v>
      </c>
      <c r="EA112" s="48">
        <v>431152.614000183</v>
      </c>
      <c r="EB112" s="48">
        <v>1354499.98596712</v>
      </c>
      <c r="EC112" s="48">
        <v>764734.835311385</v>
      </c>
      <c r="ED112" s="48">
        <v>14826471.0970962</v>
      </c>
      <c r="EE112" s="48">
        <v>2114626.77787692</v>
      </c>
      <c r="EF112" s="48">
        <v>3450081.51672968</v>
      </c>
      <c r="EG112" s="48">
        <v>1012728.6234387</v>
      </c>
      <c r="EH112" s="48">
        <v>171456.582473319</v>
      </c>
      <c r="EI112" s="48">
        <v>171268.174359975</v>
      </c>
      <c r="EJ112" s="48">
        <v>948265.625630153</v>
      </c>
      <c r="EK112" s="48">
        <v>1716439.63025876</v>
      </c>
      <c r="EL112" s="48">
        <v>2402573.80183546</v>
      </c>
      <c r="EM112" s="48">
        <v>2572875.36306125</v>
      </c>
      <c r="EN112" s="48">
        <v>15436048.9026313</v>
      </c>
      <c r="EO112" s="48">
        <v>89966.1780883261</v>
      </c>
      <c r="EP112" s="48">
        <v>787930.825569086</v>
      </c>
      <c r="EQ112" s="48">
        <v>413197.923219725</v>
      </c>
      <c r="ER112" s="48">
        <v>308863.58365431</v>
      </c>
      <c r="ES112" s="48">
        <v>182008.08133595</v>
      </c>
      <c r="ET112" s="48">
        <v>736234.059054746</v>
      </c>
      <c r="EU112" s="48">
        <v>35880.6381273799</v>
      </c>
      <c r="EV112" s="48">
        <v>4813642.29216461</v>
      </c>
      <c r="EW112" s="49">
        <f t="shared" si="5"/>
        <v>372754617.271839</v>
      </c>
      <c r="EX112" s="46">
        <v>24515062.8291694</v>
      </c>
      <c r="EY112" s="46">
        <v>87680055.9435267</v>
      </c>
      <c r="EZ112" s="49">
        <f t="shared" si="6"/>
        <v>112195118.772696</v>
      </c>
      <c r="FA112" s="46">
        <v>0</v>
      </c>
      <c r="FB112" s="49">
        <f t="shared" si="7"/>
        <v>112195118.772696</v>
      </c>
      <c r="FC112" s="46">
        <v>33653412.1522337</v>
      </c>
      <c r="FD112" s="46">
        <v>2639976.52828485</v>
      </c>
      <c r="FE112" s="49">
        <f t="shared" si="8"/>
        <v>36293388.6805186</v>
      </c>
      <c r="FF112" s="46">
        <v>77097822.9138464</v>
      </c>
      <c r="FG112" s="49">
        <f t="shared" si="9"/>
        <v>225586330.367061</v>
      </c>
      <c r="FH112" s="46">
        <v>0</v>
      </c>
      <c r="FI112" s="50">
        <v>598340947.6389</v>
      </c>
      <c r="FJ112" s="4"/>
    </row>
    <row r="113" spans="1:166">
      <c r="A113" s="40"/>
      <c r="B113" s="41" t="s">
        <v>115</v>
      </c>
      <c r="C113" s="51" t="s">
        <v>276</v>
      </c>
      <c r="D113" s="48">
        <v>1225401.5101593</v>
      </c>
      <c r="E113" s="48">
        <v>97331.2259453954</v>
      </c>
      <c r="F113" s="48">
        <v>482329.274206327</v>
      </c>
      <c r="G113" s="48">
        <v>449444.439404744</v>
      </c>
      <c r="H113" s="48">
        <v>257294.617791583</v>
      </c>
      <c r="I113" s="48">
        <v>81110.9554967586</v>
      </c>
      <c r="J113" s="48">
        <v>25539.2774512401</v>
      </c>
      <c r="K113" s="48">
        <v>8141.79078127267</v>
      </c>
      <c r="L113" s="48">
        <v>33372.6117931233</v>
      </c>
      <c r="M113" s="48">
        <v>96053.5617013713</v>
      </c>
      <c r="N113" s="48">
        <v>45854.3901252514</v>
      </c>
      <c r="O113" s="48">
        <v>191662.758869508</v>
      </c>
      <c r="P113" s="48">
        <v>172092.045972996</v>
      </c>
      <c r="Q113" s="48">
        <v>53815.7188093316</v>
      </c>
      <c r="R113" s="48">
        <v>2983.54299542544</v>
      </c>
      <c r="S113" s="48">
        <v>103315.784515725</v>
      </c>
      <c r="T113" s="48">
        <v>48738.3947513199</v>
      </c>
      <c r="U113" s="48">
        <v>136911.011132307</v>
      </c>
      <c r="V113" s="48">
        <v>62198.1208563422</v>
      </c>
      <c r="W113" s="48">
        <v>35081.6696780932</v>
      </c>
      <c r="X113" s="48">
        <v>28842.549981712</v>
      </c>
      <c r="Y113" s="48">
        <v>206229.604735862</v>
      </c>
      <c r="Z113" s="48">
        <v>136613.963818386</v>
      </c>
      <c r="AA113" s="48">
        <v>80270.206852632</v>
      </c>
      <c r="AB113" s="48">
        <v>33792.2794496846</v>
      </c>
      <c r="AC113" s="48">
        <v>30397.5355871442</v>
      </c>
      <c r="AD113" s="48">
        <v>218444.20098952</v>
      </c>
      <c r="AE113" s="48">
        <v>14529.1586124713</v>
      </c>
      <c r="AF113" s="48">
        <v>14323.7908028899</v>
      </c>
      <c r="AG113" s="48">
        <v>48061.7489050598</v>
      </c>
      <c r="AH113" s="48">
        <v>76799.9445807274</v>
      </c>
      <c r="AI113" s="48">
        <v>458280.411659169</v>
      </c>
      <c r="AJ113" s="48">
        <v>71644.6852326988</v>
      </c>
      <c r="AK113" s="48">
        <v>102594.7676002</v>
      </c>
      <c r="AL113" s="48">
        <v>255022.848703153</v>
      </c>
      <c r="AM113" s="48">
        <v>151802.074505649</v>
      </c>
      <c r="AN113" s="48">
        <v>75481.369797099</v>
      </c>
      <c r="AO113" s="48">
        <v>121667.368768</v>
      </c>
      <c r="AP113" s="48">
        <v>33400.2364244741</v>
      </c>
      <c r="AQ113" s="48">
        <v>164936.61549864</v>
      </c>
      <c r="AR113" s="48">
        <v>15043.8693341007</v>
      </c>
      <c r="AS113" s="48">
        <v>10844.4814510307</v>
      </c>
      <c r="AT113" s="48">
        <v>70600.2262207287</v>
      </c>
      <c r="AU113" s="48">
        <v>48925.7171344276</v>
      </c>
      <c r="AV113" s="48">
        <v>43637.6589558541</v>
      </c>
      <c r="AW113" s="48">
        <v>108523.337188534</v>
      </c>
      <c r="AX113" s="48">
        <v>41002.6949514158</v>
      </c>
      <c r="AY113" s="48">
        <v>208792.538022196</v>
      </c>
      <c r="AZ113" s="48">
        <v>54301.4441443717</v>
      </c>
      <c r="BA113" s="48">
        <v>2144897.99112405</v>
      </c>
      <c r="BB113" s="48">
        <v>18628.8431850225</v>
      </c>
      <c r="BC113" s="48">
        <v>89629.2791560924</v>
      </c>
      <c r="BD113" s="48">
        <v>213197.367352934</v>
      </c>
      <c r="BE113" s="48">
        <v>21818.4426428714</v>
      </c>
      <c r="BF113" s="48">
        <v>222364.366173721</v>
      </c>
      <c r="BG113" s="48">
        <v>196367.099946725</v>
      </c>
      <c r="BH113" s="48">
        <v>122846.385719007</v>
      </c>
      <c r="BI113" s="48">
        <v>131010.482483836</v>
      </c>
      <c r="BJ113" s="48">
        <v>54665.2424205158</v>
      </c>
      <c r="BK113" s="48">
        <v>51579.5849567099</v>
      </c>
      <c r="BL113" s="48">
        <v>10586.6089581009</v>
      </c>
      <c r="BM113" s="48">
        <v>130739.282781986</v>
      </c>
      <c r="BN113" s="48">
        <v>16975.5444144576</v>
      </c>
      <c r="BO113" s="48">
        <v>48416.8196604713</v>
      </c>
      <c r="BP113" s="48">
        <v>49640.7251831463</v>
      </c>
      <c r="BQ113" s="48">
        <v>580858.982509167</v>
      </c>
      <c r="BR113" s="48">
        <v>54072.2990657403</v>
      </c>
      <c r="BS113" s="48">
        <v>23419.7212220132</v>
      </c>
      <c r="BT113" s="48">
        <v>96493.8900985681</v>
      </c>
      <c r="BU113" s="48">
        <v>139033.125992422</v>
      </c>
      <c r="BV113" s="48">
        <v>16311.8638751699</v>
      </c>
      <c r="BW113" s="48">
        <v>397739.122594097</v>
      </c>
      <c r="BX113" s="48">
        <v>207375.741845534</v>
      </c>
      <c r="BY113" s="48">
        <v>82354.1661257167</v>
      </c>
      <c r="BZ113" s="48">
        <v>77223.7349889748</v>
      </c>
      <c r="CA113" s="48">
        <v>810194.206938238</v>
      </c>
      <c r="CB113" s="48">
        <v>120232.849635229</v>
      </c>
      <c r="CC113" s="48">
        <v>270347.470023087</v>
      </c>
      <c r="CD113" s="48">
        <v>49614.262069806</v>
      </c>
      <c r="CE113" s="48">
        <v>30453.8212171406</v>
      </c>
      <c r="CF113" s="48">
        <v>52714.5154195589</v>
      </c>
      <c r="CG113" s="48">
        <v>112375.834900328</v>
      </c>
      <c r="CH113" s="48">
        <v>316550.707222833</v>
      </c>
      <c r="CI113" s="48">
        <v>166641.177632924</v>
      </c>
      <c r="CJ113" s="48">
        <v>44396.291140238</v>
      </c>
      <c r="CK113" s="48">
        <v>90558.4682398398</v>
      </c>
      <c r="CL113" s="48">
        <v>54982.4814921999</v>
      </c>
      <c r="CM113" s="48">
        <v>78708.1794658223</v>
      </c>
      <c r="CN113" s="48">
        <v>232539.730199075</v>
      </c>
      <c r="CO113" s="48">
        <v>33130.733923533</v>
      </c>
      <c r="CP113" s="48">
        <v>29203.1705518815</v>
      </c>
      <c r="CQ113" s="48">
        <v>180458.093427231</v>
      </c>
      <c r="CR113" s="48">
        <v>29047.923687277</v>
      </c>
      <c r="CS113" s="48">
        <v>292594.285572923</v>
      </c>
      <c r="CT113" s="48">
        <v>50827.5028805389</v>
      </c>
      <c r="CU113" s="48">
        <v>20476.4631003362</v>
      </c>
      <c r="CV113" s="48">
        <v>31880.5065986747</v>
      </c>
      <c r="CW113" s="48">
        <v>122154.116991072</v>
      </c>
      <c r="CX113" s="48">
        <v>9083.28333626416</v>
      </c>
      <c r="CY113" s="48">
        <v>7966.2304593503</v>
      </c>
      <c r="CZ113" s="48">
        <v>1068197.2156204</v>
      </c>
      <c r="DA113" s="48">
        <v>769502.141838248</v>
      </c>
      <c r="DB113" s="48">
        <v>365070.975974881</v>
      </c>
      <c r="DC113" s="48">
        <v>445347.93465307</v>
      </c>
      <c r="DD113" s="48">
        <v>2398989.59982385</v>
      </c>
      <c r="DE113" s="48">
        <v>1781889.69422308</v>
      </c>
      <c r="DF113" s="48">
        <v>21632.4434359966</v>
      </c>
      <c r="DG113" s="48">
        <v>14719.9476598663</v>
      </c>
      <c r="DH113" s="48">
        <v>54065.4976641831</v>
      </c>
      <c r="DI113" s="48">
        <v>172865.38751026</v>
      </c>
      <c r="DJ113" s="48">
        <v>884.178739997736</v>
      </c>
      <c r="DK113" s="48">
        <v>11517.1239438356</v>
      </c>
      <c r="DL113" s="48">
        <v>83563.1879917135</v>
      </c>
      <c r="DM113" s="48">
        <v>8464.72594875769</v>
      </c>
      <c r="DN113" s="48">
        <v>109415.023261714</v>
      </c>
      <c r="DO113" s="48">
        <v>28538.2222641352</v>
      </c>
      <c r="DP113" s="48">
        <v>135421.826648658</v>
      </c>
      <c r="DQ113" s="48">
        <v>28997.223696809</v>
      </c>
      <c r="DR113" s="48">
        <v>155842.115869108</v>
      </c>
      <c r="DS113" s="48">
        <v>327567.487555539</v>
      </c>
      <c r="DT113" s="48">
        <v>180997.830930551</v>
      </c>
      <c r="DU113" s="48">
        <v>16980.5688753339</v>
      </c>
      <c r="DV113" s="48">
        <v>573959.325022475</v>
      </c>
      <c r="DW113" s="48">
        <v>675325.324362354</v>
      </c>
      <c r="DX113" s="48">
        <v>165624.903166475</v>
      </c>
      <c r="DY113" s="48">
        <v>797111.124432577</v>
      </c>
      <c r="DZ113" s="48">
        <v>163204.301995308</v>
      </c>
      <c r="EA113" s="48">
        <v>94965.4297462991</v>
      </c>
      <c r="EB113" s="48">
        <v>603850.803673184</v>
      </c>
      <c r="EC113" s="48">
        <v>148486.560693881</v>
      </c>
      <c r="ED113" s="48">
        <v>2681972.90154876</v>
      </c>
      <c r="EE113" s="48">
        <v>614073.657882443</v>
      </c>
      <c r="EF113" s="48">
        <v>3895947.10179945</v>
      </c>
      <c r="EG113" s="48">
        <v>1234503.88799602</v>
      </c>
      <c r="EH113" s="48">
        <v>92780.2894869519</v>
      </c>
      <c r="EI113" s="48">
        <v>32108.7600222432</v>
      </c>
      <c r="EJ113" s="48">
        <v>90297.2860032404</v>
      </c>
      <c r="EK113" s="48">
        <v>655033.41286472</v>
      </c>
      <c r="EL113" s="48">
        <v>397093.184742608</v>
      </c>
      <c r="EM113" s="48">
        <v>3536231.41162169</v>
      </c>
      <c r="EN113" s="48">
        <v>356926.504345073</v>
      </c>
      <c r="EO113" s="48">
        <v>4085.9057716979</v>
      </c>
      <c r="EP113" s="48">
        <v>52990.2716976284</v>
      </c>
      <c r="EQ113" s="48">
        <v>96168.4893303896</v>
      </c>
      <c r="ER113" s="48">
        <v>84715.3310208521</v>
      </c>
      <c r="ES113" s="48">
        <v>233515.627952804</v>
      </c>
      <c r="ET113" s="48">
        <v>61913.1269417033</v>
      </c>
      <c r="EU113" s="48">
        <v>7784.30187034027</v>
      </c>
      <c r="EV113" s="48">
        <v>2487725.64653492</v>
      </c>
      <c r="EW113" s="49">
        <f t="shared" si="5"/>
        <v>42987724.2796038</v>
      </c>
      <c r="EX113" s="46">
        <v>1623272.17213</v>
      </c>
      <c r="EY113" s="46">
        <v>7492947.58502058</v>
      </c>
      <c r="EZ113" s="49">
        <f t="shared" si="6"/>
        <v>9116219.75715058</v>
      </c>
      <c r="FA113" s="46">
        <v>644718.57459335</v>
      </c>
      <c r="FB113" s="49">
        <f t="shared" si="7"/>
        <v>9760938.33174393</v>
      </c>
      <c r="FC113" s="46">
        <v>0</v>
      </c>
      <c r="FD113" s="46">
        <v>0</v>
      </c>
      <c r="FE113" s="49">
        <f t="shared" si="8"/>
        <v>0</v>
      </c>
      <c r="FF113" s="46">
        <v>1065905.95712817</v>
      </c>
      <c r="FG113" s="49">
        <f t="shared" si="9"/>
        <v>10826844.2888721</v>
      </c>
      <c r="FH113" s="46">
        <v>5498150.35048431</v>
      </c>
      <c r="FI113" s="50">
        <v>48316418.2179916</v>
      </c>
      <c r="FJ113" s="4"/>
    </row>
    <row r="114" spans="1:166">
      <c r="A114" s="40"/>
      <c r="B114" s="41" t="s">
        <v>116</v>
      </c>
      <c r="C114" s="51" t="s">
        <v>277</v>
      </c>
      <c r="D114" s="48">
        <v>1356388.93968103</v>
      </c>
      <c r="E114" s="48">
        <v>98713.1292009368</v>
      </c>
      <c r="F114" s="48">
        <v>211770.172244271</v>
      </c>
      <c r="G114" s="48">
        <v>85835.8067819677</v>
      </c>
      <c r="H114" s="48">
        <v>73510.309291492</v>
      </c>
      <c r="I114" s="48">
        <v>661701.795306927</v>
      </c>
      <c r="J114" s="48">
        <v>45311.7147272592</v>
      </c>
      <c r="K114" s="48">
        <v>135559.522408788</v>
      </c>
      <c r="L114" s="48">
        <v>90026.4859466678</v>
      </c>
      <c r="M114" s="48">
        <v>174514.44308951</v>
      </c>
      <c r="N114" s="48">
        <v>14974.1777717409</v>
      </c>
      <c r="O114" s="48">
        <v>148186.273494322</v>
      </c>
      <c r="P114" s="48">
        <v>84855.8576541789</v>
      </c>
      <c r="Q114" s="48">
        <v>93856.6339047259</v>
      </c>
      <c r="R114" s="48">
        <v>23710.5987155383</v>
      </c>
      <c r="S114" s="48">
        <v>123937.18445007</v>
      </c>
      <c r="T114" s="48">
        <v>33702.8252476929</v>
      </c>
      <c r="U114" s="48">
        <v>107958.107627005</v>
      </c>
      <c r="V114" s="48">
        <v>66109.3646494401</v>
      </c>
      <c r="W114" s="48">
        <v>108673.573563091</v>
      </c>
      <c r="X114" s="48">
        <v>51850.7125848304</v>
      </c>
      <c r="Y114" s="48">
        <v>171225.244230259</v>
      </c>
      <c r="Z114" s="48">
        <v>113615.8198409</v>
      </c>
      <c r="AA114" s="48">
        <v>86157.9474436611</v>
      </c>
      <c r="AB114" s="48">
        <v>20992.269780219</v>
      </c>
      <c r="AC114" s="48">
        <v>35175.4298014977</v>
      </c>
      <c r="AD114" s="48">
        <v>171886.38815299</v>
      </c>
      <c r="AE114" s="48">
        <v>11434.8344135527</v>
      </c>
      <c r="AF114" s="48">
        <v>20769.9767714281</v>
      </c>
      <c r="AG114" s="48">
        <v>24922.0865081518</v>
      </c>
      <c r="AH114" s="48">
        <v>45322.4152359236</v>
      </c>
      <c r="AI114" s="48">
        <v>84743.0864615078</v>
      </c>
      <c r="AJ114" s="48">
        <v>60747.3787071979</v>
      </c>
      <c r="AK114" s="48">
        <v>65046.7099811803</v>
      </c>
      <c r="AL114" s="48">
        <v>122408.877447997</v>
      </c>
      <c r="AM114" s="48">
        <v>100965.015747312</v>
      </c>
      <c r="AN114" s="48">
        <v>183940.835829587</v>
      </c>
      <c r="AO114" s="48">
        <v>94565.4617733804</v>
      </c>
      <c r="AP114" s="48">
        <v>73109.6700659885</v>
      </c>
      <c r="AQ114" s="48">
        <v>157978.019551651</v>
      </c>
      <c r="AR114" s="48">
        <v>192394.804504923</v>
      </c>
      <c r="AS114" s="48">
        <v>443972.253208301</v>
      </c>
      <c r="AT114" s="48">
        <v>578668.104463169</v>
      </c>
      <c r="AU114" s="48">
        <v>326907.2322881</v>
      </c>
      <c r="AV114" s="48">
        <v>67964.9433489199</v>
      </c>
      <c r="AW114" s="48">
        <v>171248.658280114</v>
      </c>
      <c r="AX114" s="48">
        <v>322608.657564638</v>
      </c>
      <c r="AY114" s="48">
        <v>346629.409638193</v>
      </c>
      <c r="AZ114" s="48">
        <v>59278.4658102149</v>
      </c>
      <c r="BA114" s="48">
        <v>226763.553721713</v>
      </c>
      <c r="BB114" s="48">
        <v>142247.36420065</v>
      </c>
      <c r="BC114" s="48">
        <v>138905.52141555</v>
      </c>
      <c r="BD114" s="48">
        <v>483652.036195605</v>
      </c>
      <c r="BE114" s="48">
        <v>410498.780358845</v>
      </c>
      <c r="BF114" s="48">
        <v>214183.880676574</v>
      </c>
      <c r="BG114" s="48">
        <v>403655.527647752</v>
      </c>
      <c r="BH114" s="48">
        <v>135922.999370964</v>
      </c>
      <c r="BI114" s="48">
        <v>169342.237366298</v>
      </c>
      <c r="BJ114" s="48">
        <v>131123.305926261</v>
      </c>
      <c r="BK114" s="48">
        <v>178161.517354098</v>
      </c>
      <c r="BL114" s="48">
        <v>204425.388976676</v>
      </c>
      <c r="BM114" s="48">
        <v>1475783.10738247</v>
      </c>
      <c r="BN114" s="48">
        <v>198720.363864171</v>
      </c>
      <c r="BO114" s="48">
        <v>820407.880623834</v>
      </c>
      <c r="BP114" s="48">
        <v>736383.205919689</v>
      </c>
      <c r="BQ114" s="48">
        <v>478823.825678957</v>
      </c>
      <c r="BR114" s="48">
        <v>38161.8495144862</v>
      </c>
      <c r="BS114" s="48">
        <v>38646.4624484531</v>
      </c>
      <c r="BT114" s="48">
        <v>56377.1889376872</v>
      </c>
      <c r="BU114" s="48">
        <v>93781.3839146851</v>
      </c>
      <c r="BV114" s="48">
        <v>14263.8846531671</v>
      </c>
      <c r="BW114" s="48">
        <v>126141.800370904</v>
      </c>
      <c r="BX114" s="48">
        <v>140037.060618408</v>
      </c>
      <c r="BY114" s="48">
        <v>56747.5989621871</v>
      </c>
      <c r="BZ114" s="48">
        <v>28991.0133232351</v>
      </c>
      <c r="CA114" s="48">
        <v>97821.4645005399</v>
      </c>
      <c r="CB114" s="48">
        <v>218243.150735412</v>
      </c>
      <c r="CC114" s="48">
        <v>275427.136297861</v>
      </c>
      <c r="CD114" s="48">
        <v>70676.5356517579</v>
      </c>
      <c r="CE114" s="48">
        <v>25653.5993019911</v>
      </c>
      <c r="CF114" s="48">
        <v>50784.5389266739</v>
      </c>
      <c r="CG114" s="48">
        <v>79969.219441234</v>
      </c>
      <c r="CH114" s="48">
        <v>155543.607077014</v>
      </c>
      <c r="CI114" s="48">
        <v>231573.3220217</v>
      </c>
      <c r="CJ114" s="48">
        <v>104268.036138284</v>
      </c>
      <c r="CK114" s="48">
        <v>82663.161308448</v>
      </c>
      <c r="CL114" s="48">
        <v>63531.8494684366</v>
      </c>
      <c r="CM114" s="48">
        <v>64529.0711888629</v>
      </c>
      <c r="CN114" s="48">
        <v>59880.3307977063</v>
      </c>
      <c r="CO114" s="48">
        <v>25924.7041687262</v>
      </c>
      <c r="CP114" s="48">
        <v>40362.4451636031</v>
      </c>
      <c r="CQ114" s="48">
        <v>153427.287026274</v>
      </c>
      <c r="CR114" s="48">
        <v>15762.3831874966</v>
      </c>
      <c r="CS114" s="48">
        <v>67365.882960064</v>
      </c>
      <c r="CT114" s="48">
        <v>40431.5733550595</v>
      </c>
      <c r="CU114" s="48">
        <v>21441.5768201445</v>
      </c>
      <c r="CV114" s="48">
        <v>16293.1973104007</v>
      </c>
      <c r="CW114" s="48">
        <v>1468059.49546345</v>
      </c>
      <c r="CX114" s="48">
        <v>47404.0250892508</v>
      </c>
      <c r="CY114" s="48">
        <v>8079.71233703979</v>
      </c>
      <c r="CZ114" s="48">
        <v>882879.606345201</v>
      </c>
      <c r="DA114" s="48">
        <v>409386.575073547</v>
      </c>
      <c r="DB114" s="48">
        <v>70387.8785905767</v>
      </c>
      <c r="DC114" s="48">
        <v>82527.5125622424</v>
      </c>
      <c r="DD114" s="48">
        <v>1574630.61404493</v>
      </c>
      <c r="DE114" s="48">
        <v>604917.366980344</v>
      </c>
      <c r="DF114" s="48">
        <v>3761482.56855252</v>
      </c>
      <c r="DG114" s="48">
        <v>1911511.1169528</v>
      </c>
      <c r="DH114" s="48">
        <v>21894.8647751762</v>
      </c>
      <c r="DI114" s="48">
        <v>80225.8259057637</v>
      </c>
      <c r="DJ114" s="48">
        <v>747.621459252235</v>
      </c>
      <c r="DK114" s="48">
        <v>14674.5228129135</v>
      </c>
      <c r="DL114" s="48">
        <v>14024.9363132506</v>
      </c>
      <c r="DM114" s="48">
        <v>9512.63674950833</v>
      </c>
      <c r="DN114" s="48">
        <v>10375.0983782493</v>
      </c>
      <c r="DO114" s="48">
        <v>318332.21673965</v>
      </c>
      <c r="DP114" s="48">
        <v>280470.8701054</v>
      </c>
      <c r="DQ114" s="48">
        <v>53648.4307091654</v>
      </c>
      <c r="DR114" s="48">
        <v>19732.7841078121</v>
      </c>
      <c r="DS114" s="48">
        <v>138492.213141986</v>
      </c>
      <c r="DT114" s="48">
        <v>7283.29752824726</v>
      </c>
      <c r="DU114" s="48">
        <v>991.255468949844</v>
      </c>
      <c r="DV114" s="48">
        <v>8993.24833132109</v>
      </c>
      <c r="DW114" s="48">
        <v>6458.29672569844</v>
      </c>
      <c r="DX114" s="48">
        <v>12241.5073222464</v>
      </c>
      <c r="DY114" s="48">
        <v>20745.6422261361</v>
      </c>
      <c r="DZ114" s="48">
        <v>1778.88723423025</v>
      </c>
      <c r="EA114" s="48">
        <v>1901.01716285027</v>
      </c>
      <c r="EB114" s="48">
        <v>11284.8497633345</v>
      </c>
      <c r="EC114" s="48">
        <v>22642.2934720662</v>
      </c>
      <c r="ED114" s="48">
        <v>129620.452347295</v>
      </c>
      <c r="EE114" s="48">
        <v>56425.7453758948</v>
      </c>
      <c r="EF114" s="48">
        <v>72800.1306555271</v>
      </c>
      <c r="EG114" s="48">
        <v>18670.5046178099</v>
      </c>
      <c r="EH114" s="48">
        <v>5936.74924704124</v>
      </c>
      <c r="EI114" s="48">
        <v>17706.8997535963</v>
      </c>
      <c r="EJ114" s="48">
        <v>31791.1360436892</v>
      </c>
      <c r="EK114" s="48">
        <v>44464.5528529235</v>
      </c>
      <c r="EL114" s="48">
        <v>34296.2605641175</v>
      </c>
      <c r="EM114" s="48">
        <v>42544.35775271</v>
      </c>
      <c r="EN114" s="48">
        <v>270769.486602932</v>
      </c>
      <c r="EO114" s="48">
        <v>2190.16544881901</v>
      </c>
      <c r="EP114" s="48">
        <v>10965.0539694916</v>
      </c>
      <c r="EQ114" s="48">
        <v>9453.10209793849</v>
      </c>
      <c r="ER114" s="48">
        <v>8899.62113906808</v>
      </c>
      <c r="ES114" s="48">
        <v>2692.61200159055</v>
      </c>
      <c r="ET114" s="48">
        <v>9851.29671236931</v>
      </c>
      <c r="EU114" s="48">
        <v>317.206813992715</v>
      </c>
      <c r="EV114" s="48">
        <v>40367.4839298592</v>
      </c>
      <c r="EW114" s="49">
        <f t="shared" si="5"/>
        <v>29737032.0438153</v>
      </c>
      <c r="EX114" s="46">
        <v>296752.629377423</v>
      </c>
      <c r="EY114" s="46">
        <v>1001889.95463346</v>
      </c>
      <c r="EZ114" s="49">
        <f t="shared" si="6"/>
        <v>1298642.58401088</v>
      </c>
      <c r="FA114" s="46">
        <v>105375.177124466</v>
      </c>
      <c r="FB114" s="49">
        <f t="shared" si="7"/>
        <v>1404017.76113535</v>
      </c>
      <c r="FC114" s="46">
        <v>814437.757453853</v>
      </c>
      <c r="FD114" s="46">
        <v>70820.5347038983</v>
      </c>
      <c r="FE114" s="49">
        <f t="shared" si="8"/>
        <v>885258.292157751</v>
      </c>
      <c r="FF114" s="46">
        <v>1053617.481177</v>
      </c>
      <c r="FG114" s="49">
        <f t="shared" si="9"/>
        <v>3342893.5344701</v>
      </c>
      <c r="FH114" s="46">
        <v>191513.32459969</v>
      </c>
      <c r="FI114" s="50">
        <v>32888412.2536857</v>
      </c>
      <c r="FJ114" s="4"/>
    </row>
    <row r="115" spans="1:166">
      <c r="A115" s="40"/>
      <c r="B115" s="41" t="s">
        <v>117</v>
      </c>
      <c r="C115" s="51" t="s">
        <v>278</v>
      </c>
      <c r="D115" s="48">
        <v>488514.943463693</v>
      </c>
      <c r="E115" s="48">
        <v>35279.4959595184</v>
      </c>
      <c r="F115" s="48">
        <v>242915.573200467</v>
      </c>
      <c r="G115" s="48">
        <v>251824.312762514</v>
      </c>
      <c r="H115" s="48">
        <v>121603.044698685</v>
      </c>
      <c r="I115" s="48">
        <v>41469.7724124711</v>
      </c>
      <c r="J115" s="48">
        <v>4577.11830068701</v>
      </c>
      <c r="K115" s="48">
        <v>10225.6541187531</v>
      </c>
      <c r="L115" s="48">
        <v>21156.8888368225</v>
      </c>
      <c r="M115" s="48">
        <v>80519.3750348329</v>
      </c>
      <c r="N115" s="48">
        <v>25893.9115067562</v>
      </c>
      <c r="O115" s="48">
        <v>86634.8177874035</v>
      </c>
      <c r="P115" s="48">
        <v>58845.039100541</v>
      </c>
      <c r="Q115" s="48">
        <v>23788.0034834993</v>
      </c>
      <c r="R115" s="48">
        <v>3945.01354076497</v>
      </c>
      <c r="S115" s="48">
        <v>56628.2621966469</v>
      </c>
      <c r="T115" s="48">
        <v>34808.759510747</v>
      </c>
      <c r="U115" s="48">
        <v>52721.2713579511</v>
      </c>
      <c r="V115" s="48">
        <v>30126.079121876</v>
      </c>
      <c r="W115" s="48">
        <v>27495.7866524503</v>
      </c>
      <c r="X115" s="48">
        <v>15773.5992484488</v>
      </c>
      <c r="Y115" s="48">
        <v>85648.5595028853</v>
      </c>
      <c r="Z115" s="48">
        <v>50723.491798686</v>
      </c>
      <c r="AA115" s="48">
        <v>51909.7051136339</v>
      </c>
      <c r="AB115" s="48">
        <v>18540.0460266397</v>
      </c>
      <c r="AC115" s="48">
        <v>15393.4741923085</v>
      </c>
      <c r="AD115" s="48">
        <v>125328.156230955</v>
      </c>
      <c r="AE115" s="48">
        <v>7739.10846085053</v>
      </c>
      <c r="AF115" s="48">
        <v>9897.6371430078</v>
      </c>
      <c r="AG115" s="48">
        <v>13637.5337450145</v>
      </c>
      <c r="AH115" s="48">
        <v>22366.9018135609</v>
      </c>
      <c r="AI115" s="48">
        <v>504736.851699728</v>
      </c>
      <c r="AJ115" s="48">
        <v>38389.0777657975</v>
      </c>
      <c r="AK115" s="48">
        <v>54676.8553220824</v>
      </c>
      <c r="AL115" s="48">
        <v>97262.7145992908</v>
      </c>
      <c r="AM115" s="48">
        <v>110599.94833768</v>
      </c>
      <c r="AN115" s="48">
        <v>46369.5685406052</v>
      </c>
      <c r="AO115" s="48">
        <v>39416.0727635459</v>
      </c>
      <c r="AP115" s="48">
        <v>18686.3325259284</v>
      </c>
      <c r="AQ115" s="48">
        <v>92483.9637205694</v>
      </c>
      <c r="AR115" s="48">
        <v>3857.5609221823</v>
      </c>
      <c r="AS115" s="48">
        <v>6814.05554772368</v>
      </c>
      <c r="AT115" s="48">
        <v>28453.9899569834</v>
      </c>
      <c r="AU115" s="48">
        <v>20545.5974920572</v>
      </c>
      <c r="AV115" s="48">
        <v>16612.6777824751</v>
      </c>
      <c r="AW115" s="48">
        <v>52045.533757125</v>
      </c>
      <c r="AX115" s="48">
        <v>30464.7060165394</v>
      </c>
      <c r="AY115" s="48">
        <v>121252.122535542</v>
      </c>
      <c r="AZ115" s="48">
        <v>65985.8463029695</v>
      </c>
      <c r="BA115" s="48">
        <v>884658.315387973</v>
      </c>
      <c r="BB115" s="48">
        <v>10505.315063777</v>
      </c>
      <c r="BC115" s="48">
        <v>40511.7899787411</v>
      </c>
      <c r="BD115" s="48">
        <v>124667.031776048</v>
      </c>
      <c r="BE115" s="48">
        <v>15946.3844967073</v>
      </c>
      <c r="BF115" s="48">
        <v>173093.082190327</v>
      </c>
      <c r="BG115" s="48">
        <v>104064.109399597</v>
      </c>
      <c r="BH115" s="48">
        <v>55603.014742361</v>
      </c>
      <c r="BI115" s="48">
        <v>51645.112109658</v>
      </c>
      <c r="BJ115" s="48">
        <v>41170.1389048884</v>
      </c>
      <c r="BK115" s="48">
        <v>29579.0007757431</v>
      </c>
      <c r="BL115" s="48">
        <v>1929.44408197726</v>
      </c>
      <c r="BM115" s="48">
        <v>43638.4472152472</v>
      </c>
      <c r="BN115" s="48">
        <v>4322.38961245628</v>
      </c>
      <c r="BO115" s="48">
        <v>18036.435547747</v>
      </c>
      <c r="BP115" s="48">
        <v>20817.6812357418</v>
      </c>
      <c r="BQ115" s="48">
        <v>265490.291395234</v>
      </c>
      <c r="BR115" s="48">
        <v>20312.4033332178</v>
      </c>
      <c r="BS115" s="48">
        <v>13985.1360858858</v>
      </c>
      <c r="BT115" s="48">
        <v>50310.663176083</v>
      </c>
      <c r="BU115" s="48">
        <v>40326.2044364014</v>
      </c>
      <c r="BV115" s="48">
        <v>11094.6664591805</v>
      </c>
      <c r="BW115" s="48">
        <v>164834.934170022</v>
      </c>
      <c r="BX115" s="48">
        <v>68892.3431681645</v>
      </c>
      <c r="BY115" s="48">
        <v>39169.2353520877</v>
      </c>
      <c r="BZ115" s="48">
        <v>25997.6790700883</v>
      </c>
      <c r="CA115" s="48">
        <v>222709.645312388</v>
      </c>
      <c r="CB115" s="48">
        <v>46884.6411198145</v>
      </c>
      <c r="CC115" s="48">
        <v>106593.428439992</v>
      </c>
      <c r="CD115" s="48">
        <v>12369.071575804</v>
      </c>
      <c r="CE115" s="48">
        <v>11640.0759764838</v>
      </c>
      <c r="CF115" s="48">
        <v>29808.7860499317</v>
      </c>
      <c r="CG115" s="48">
        <v>38632.9933870844</v>
      </c>
      <c r="CH115" s="48">
        <v>135232.979910197</v>
      </c>
      <c r="CI115" s="48">
        <v>91649.0720384669</v>
      </c>
      <c r="CJ115" s="48">
        <v>12700.3635357123</v>
      </c>
      <c r="CK115" s="48">
        <v>48649.0940360647</v>
      </c>
      <c r="CL115" s="48">
        <v>31319.3003085524</v>
      </c>
      <c r="CM115" s="48">
        <v>52118.6488651611</v>
      </c>
      <c r="CN115" s="48">
        <v>230163.11666831</v>
      </c>
      <c r="CO115" s="48">
        <v>15890.7819851063</v>
      </c>
      <c r="CP115" s="48">
        <v>11424.0156435177</v>
      </c>
      <c r="CQ115" s="48">
        <v>91725.659902252</v>
      </c>
      <c r="CR115" s="48">
        <v>9601.89789594294</v>
      </c>
      <c r="CS115" s="48">
        <v>172038.805893652</v>
      </c>
      <c r="CT115" s="48">
        <v>29462.2445866592</v>
      </c>
      <c r="CU115" s="48">
        <v>10675.4838319019</v>
      </c>
      <c r="CV115" s="48">
        <v>5221.14862245579</v>
      </c>
      <c r="CW115" s="48">
        <v>664578.112511599</v>
      </c>
      <c r="CX115" s="48">
        <v>4011.1907318864</v>
      </c>
      <c r="CY115" s="48">
        <v>7386.55073454598</v>
      </c>
      <c r="CZ115" s="48">
        <v>820886.670788441</v>
      </c>
      <c r="DA115" s="48">
        <v>191920.044420276</v>
      </c>
      <c r="DB115" s="48">
        <v>161293.23568876</v>
      </c>
      <c r="DC115" s="48">
        <v>174315.374862843</v>
      </c>
      <c r="DD115" s="48">
        <v>2643883.9632824</v>
      </c>
      <c r="DE115" s="48">
        <v>671102.750852959</v>
      </c>
      <c r="DF115" s="48">
        <v>17981.8575225226</v>
      </c>
      <c r="DG115" s="48">
        <v>12235.8809046164</v>
      </c>
      <c r="DH115" s="48">
        <v>345402.720872339</v>
      </c>
      <c r="DI115" s="48">
        <v>78513.6349186336</v>
      </c>
      <c r="DJ115" s="48">
        <v>487.336885749746</v>
      </c>
      <c r="DK115" s="48">
        <v>4682.36526365876</v>
      </c>
      <c r="DL115" s="48">
        <v>92604.3956118748</v>
      </c>
      <c r="DM115" s="48">
        <v>4917.02316591377</v>
      </c>
      <c r="DN115" s="48">
        <v>34924.8427992587</v>
      </c>
      <c r="DO115" s="48">
        <v>29484.9141149242</v>
      </c>
      <c r="DP115" s="48">
        <v>37594.3618359424</v>
      </c>
      <c r="DQ115" s="48">
        <v>30828.1769140442</v>
      </c>
      <c r="DR115" s="48">
        <v>1000197.94151386</v>
      </c>
      <c r="DS115" s="48">
        <v>3481465.25148341</v>
      </c>
      <c r="DT115" s="48">
        <v>262570.750598937</v>
      </c>
      <c r="DU115" s="48">
        <v>13090.2612463399</v>
      </c>
      <c r="DV115" s="48">
        <v>139744.096613071</v>
      </c>
      <c r="DW115" s="48">
        <v>175453.820986005</v>
      </c>
      <c r="DX115" s="48">
        <v>461400.408301142</v>
      </c>
      <c r="DY115" s="48">
        <v>3903342.30587654</v>
      </c>
      <c r="DZ115" s="48">
        <v>183675.85468543</v>
      </c>
      <c r="EA115" s="48">
        <v>495142.766791306</v>
      </c>
      <c r="EB115" s="48">
        <v>1044770.74810998</v>
      </c>
      <c r="EC115" s="48">
        <v>330779.507917299</v>
      </c>
      <c r="ED115" s="48">
        <v>15511056.7719634</v>
      </c>
      <c r="EE115" s="48">
        <v>737276.841297711</v>
      </c>
      <c r="EF115" s="48">
        <v>1936405.31138291</v>
      </c>
      <c r="EG115" s="48">
        <v>991607.457680326</v>
      </c>
      <c r="EH115" s="48">
        <v>232776.462014016</v>
      </c>
      <c r="EI115" s="48">
        <v>82271.9206305469</v>
      </c>
      <c r="EJ115" s="48">
        <v>1263621.5391427</v>
      </c>
      <c r="EK115" s="48">
        <v>1103336.17870312</v>
      </c>
      <c r="EL115" s="48">
        <v>705659.61532292</v>
      </c>
      <c r="EM115" s="48">
        <v>808682.669340384</v>
      </c>
      <c r="EN115" s="48">
        <v>3928971.07249751</v>
      </c>
      <c r="EO115" s="48">
        <v>37993.9722521879</v>
      </c>
      <c r="EP115" s="48">
        <v>574566.546705958</v>
      </c>
      <c r="EQ115" s="48">
        <v>380487.249261687</v>
      </c>
      <c r="ER115" s="48">
        <v>174773.474955674</v>
      </c>
      <c r="ES115" s="48">
        <v>157382.256340365</v>
      </c>
      <c r="ET115" s="48">
        <v>406941.984063598</v>
      </c>
      <c r="EU115" s="48">
        <v>44282.687251667</v>
      </c>
      <c r="EV115" s="48">
        <v>4969684.09442469</v>
      </c>
      <c r="EW115" s="49">
        <f t="shared" si="5"/>
        <v>58770144.5407006</v>
      </c>
      <c r="EX115" s="46">
        <v>7156454.64973727</v>
      </c>
      <c r="EY115" s="46">
        <v>20943633.677419</v>
      </c>
      <c r="EZ115" s="49">
        <f t="shared" si="6"/>
        <v>28100088.3271563</v>
      </c>
      <c r="FA115" s="46">
        <v>15718626.9357409</v>
      </c>
      <c r="FB115" s="49">
        <f t="shared" si="7"/>
        <v>43818715.2628972</v>
      </c>
      <c r="FC115" s="46">
        <v>0</v>
      </c>
      <c r="FD115" s="46">
        <v>0</v>
      </c>
      <c r="FE115" s="49">
        <f t="shared" si="8"/>
        <v>0</v>
      </c>
      <c r="FF115" s="46">
        <v>1468903.09565363</v>
      </c>
      <c r="FG115" s="49">
        <f t="shared" si="9"/>
        <v>45287618.3585508</v>
      </c>
      <c r="FH115" s="46">
        <v>9696557.43826606</v>
      </c>
      <c r="FI115" s="50">
        <v>94361205.4609854</v>
      </c>
      <c r="FJ115" s="4"/>
    </row>
    <row r="116" spans="1:166">
      <c r="A116" s="40"/>
      <c r="B116" s="41" t="s">
        <v>118</v>
      </c>
      <c r="C116" s="51" t="s">
        <v>279</v>
      </c>
      <c r="D116" s="48">
        <v>5657581.29104007</v>
      </c>
      <c r="E116" s="48">
        <v>766556.701593084</v>
      </c>
      <c r="F116" s="48">
        <v>3937395.9635695</v>
      </c>
      <c r="G116" s="48">
        <v>1314150.03297873</v>
      </c>
      <c r="H116" s="48">
        <v>712971.871180249</v>
      </c>
      <c r="I116" s="48">
        <v>2523219.80153895</v>
      </c>
      <c r="J116" s="48">
        <v>423416.056539311</v>
      </c>
      <c r="K116" s="48">
        <v>701746.546376073</v>
      </c>
      <c r="L116" s="48">
        <v>609024.835064384</v>
      </c>
      <c r="M116" s="48">
        <v>1173098.48203893</v>
      </c>
      <c r="N116" s="48">
        <v>240612.020575648</v>
      </c>
      <c r="O116" s="48">
        <v>3200809.31038883</v>
      </c>
      <c r="P116" s="48">
        <v>2033324.15023794</v>
      </c>
      <c r="Q116" s="48">
        <v>2209737.29458027</v>
      </c>
      <c r="R116" s="48">
        <v>378263.31191441</v>
      </c>
      <c r="S116" s="48">
        <v>4102056.71800842</v>
      </c>
      <c r="T116" s="48">
        <v>2215289.09728995</v>
      </c>
      <c r="U116" s="48">
        <v>2506566.45202584</v>
      </c>
      <c r="V116" s="48">
        <v>601115.923162775</v>
      </c>
      <c r="W116" s="48">
        <v>1306994.46674101</v>
      </c>
      <c r="X116" s="48">
        <v>696015.111337596</v>
      </c>
      <c r="Y116" s="48">
        <v>3133634.47680475</v>
      </c>
      <c r="Z116" s="48">
        <v>1490452.90803314</v>
      </c>
      <c r="AA116" s="48">
        <v>1703717.90974347</v>
      </c>
      <c r="AB116" s="48">
        <v>389512.205078775</v>
      </c>
      <c r="AC116" s="48">
        <v>1158340.29899918</v>
      </c>
      <c r="AD116" s="48">
        <v>5261163.11239103</v>
      </c>
      <c r="AE116" s="48">
        <v>546662.81874221</v>
      </c>
      <c r="AF116" s="48">
        <v>469398.035413647</v>
      </c>
      <c r="AG116" s="48">
        <v>692589.332923682</v>
      </c>
      <c r="AH116" s="48">
        <v>1121636.62876773</v>
      </c>
      <c r="AI116" s="48">
        <v>5122161.84935006</v>
      </c>
      <c r="AJ116" s="48">
        <v>2214155.41940591</v>
      </c>
      <c r="AK116" s="48">
        <v>1711830.72628729</v>
      </c>
      <c r="AL116" s="48">
        <v>3245960.48340015</v>
      </c>
      <c r="AM116" s="48">
        <v>2011453.91397549</v>
      </c>
      <c r="AN116" s="48">
        <v>3219875.0766278</v>
      </c>
      <c r="AO116" s="48">
        <v>1175904.59817674</v>
      </c>
      <c r="AP116" s="48">
        <v>657917.868570466</v>
      </c>
      <c r="AQ116" s="48">
        <v>1707465.11586854</v>
      </c>
      <c r="AR116" s="48">
        <v>1074212.75479599</v>
      </c>
      <c r="AS116" s="48">
        <v>1012968.23650672</v>
      </c>
      <c r="AT116" s="48">
        <v>4243615.30065147</v>
      </c>
      <c r="AU116" s="48">
        <v>1532254.91913818</v>
      </c>
      <c r="AV116" s="48">
        <v>718905.488426733</v>
      </c>
      <c r="AW116" s="48">
        <v>1442798.93315262</v>
      </c>
      <c r="AX116" s="48">
        <v>2771735.11808995</v>
      </c>
      <c r="AY116" s="48">
        <v>4654171.57024349</v>
      </c>
      <c r="AZ116" s="48">
        <v>739825.344197131</v>
      </c>
      <c r="BA116" s="48">
        <v>4685211.06394271</v>
      </c>
      <c r="BB116" s="48">
        <v>1093183.00522159</v>
      </c>
      <c r="BC116" s="48">
        <v>1412067.15255069</v>
      </c>
      <c r="BD116" s="48">
        <v>3662501.12579711</v>
      </c>
      <c r="BE116" s="48">
        <v>2592456.06903076</v>
      </c>
      <c r="BF116" s="48">
        <v>4875901.61725497</v>
      </c>
      <c r="BG116" s="48">
        <v>2955863.61158508</v>
      </c>
      <c r="BH116" s="48">
        <v>1699852.42400023</v>
      </c>
      <c r="BI116" s="48">
        <v>1272956.76693434</v>
      </c>
      <c r="BJ116" s="48">
        <v>655796.522301979</v>
      </c>
      <c r="BK116" s="48">
        <v>967137.807214323</v>
      </c>
      <c r="BL116" s="48">
        <v>915240.888317176</v>
      </c>
      <c r="BM116" s="48">
        <v>8497487.62601913</v>
      </c>
      <c r="BN116" s="48">
        <v>799659.361829166</v>
      </c>
      <c r="BO116" s="48">
        <v>2484620.15856223</v>
      </c>
      <c r="BP116" s="48">
        <v>2554237.41718467</v>
      </c>
      <c r="BQ116" s="48">
        <v>7405178.82831854</v>
      </c>
      <c r="BR116" s="48">
        <v>932573.156408873</v>
      </c>
      <c r="BS116" s="48">
        <v>897591.775789816</v>
      </c>
      <c r="BT116" s="48">
        <v>1061547.2328538</v>
      </c>
      <c r="BU116" s="48">
        <v>1377790.61332063</v>
      </c>
      <c r="BV116" s="48">
        <v>227212.29580207</v>
      </c>
      <c r="BW116" s="48">
        <v>3371575.51328608</v>
      </c>
      <c r="BX116" s="48">
        <v>2518918.1404034</v>
      </c>
      <c r="BY116" s="48">
        <v>898548.62643707</v>
      </c>
      <c r="BZ116" s="48">
        <v>634680.800358606</v>
      </c>
      <c r="CA116" s="48">
        <v>2280607.42910177</v>
      </c>
      <c r="CB116" s="48">
        <v>6449915.20421081</v>
      </c>
      <c r="CC116" s="48">
        <v>5148551.66483083</v>
      </c>
      <c r="CD116" s="48">
        <v>635243.266377081</v>
      </c>
      <c r="CE116" s="48">
        <v>710457.45925722</v>
      </c>
      <c r="CF116" s="48">
        <v>984900.051049876</v>
      </c>
      <c r="CG116" s="48">
        <v>1168037.62367119</v>
      </c>
      <c r="CH116" s="48">
        <v>3082585.92941939</v>
      </c>
      <c r="CI116" s="48">
        <v>2016404.66656222</v>
      </c>
      <c r="CJ116" s="48">
        <v>989003.310367007</v>
      </c>
      <c r="CK116" s="48">
        <v>2173497.88689948</v>
      </c>
      <c r="CL116" s="48">
        <v>653832.108674234</v>
      </c>
      <c r="CM116" s="48">
        <v>1203184.79143432</v>
      </c>
      <c r="CN116" s="48">
        <v>1440082.69372281</v>
      </c>
      <c r="CO116" s="48">
        <v>378398.450866134</v>
      </c>
      <c r="CP116" s="48">
        <v>407463.720757045</v>
      </c>
      <c r="CQ116" s="48">
        <v>3020339.18129364</v>
      </c>
      <c r="CR116" s="48">
        <v>270455.791458986</v>
      </c>
      <c r="CS116" s="48">
        <v>906330.690225419</v>
      </c>
      <c r="CT116" s="48">
        <v>575473.384518569</v>
      </c>
      <c r="CU116" s="48">
        <v>197386.500601792</v>
      </c>
      <c r="CV116" s="48">
        <v>215691.709728267</v>
      </c>
      <c r="CW116" s="48">
        <v>3951949.29819853</v>
      </c>
      <c r="CX116" s="48">
        <v>151588.09079334</v>
      </c>
      <c r="CY116" s="48">
        <v>140155.561976686</v>
      </c>
      <c r="CZ116" s="48">
        <v>31670573.0523878</v>
      </c>
      <c r="DA116" s="48">
        <v>10913637.5581398</v>
      </c>
      <c r="DB116" s="48">
        <v>2664579.20758955</v>
      </c>
      <c r="DC116" s="48">
        <v>3404985.74826402</v>
      </c>
      <c r="DD116" s="48">
        <v>10577177.5399712</v>
      </c>
      <c r="DE116" s="48">
        <v>11477971.9636345</v>
      </c>
      <c r="DF116" s="48">
        <v>152804.909751102</v>
      </c>
      <c r="DG116" s="48">
        <v>202908.790038424</v>
      </c>
      <c r="DH116" s="48">
        <v>4027380.03478502</v>
      </c>
      <c r="DI116" s="48">
        <v>25025770.0929732</v>
      </c>
      <c r="DJ116" s="48">
        <v>5318.37184316754</v>
      </c>
      <c r="DK116" s="48">
        <v>144712.502141937</v>
      </c>
      <c r="DL116" s="48">
        <v>255665.706506962</v>
      </c>
      <c r="DM116" s="48">
        <v>173091.540039055</v>
      </c>
      <c r="DN116" s="48">
        <v>88085.5115793984</v>
      </c>
      <c r="DO116" s="48">
        <v>8431379.3356859</v>
      </c>
      <c r="DP116" s="48">
        <v>3460369.93808488</v>
      </c>
      <c r="DQ116" s="48">
        <v>5496088.1706085</v>
      </c>
      <c r="DR116" s="48">
        <v>648406.536994581</v>
      </c>
      <c r="DS116" s="48">
        <v>5494993.4539095</v>
      </c>
      <c r="DT116" s="48">
        <v>391683.790976947</v>
      </c>
      <c r="DU116" s="48">
        <v>21863.6545957208</v>
      </c>
      <c r="DV116" s="48">
        <v>156852.342200961</v>
      </c>
      <c r="DW116" s="48">
        <v>270249.133670659</v>
      </c>
      <c r="DX116" s="48">
        <v>186035.278473053</v>
      </c>
      <c r="DY116" s="48">
        <v>789800.6189436</v>
      </c>
      <c r="DZ116" s="48">
        <v>69835.9535635483</v>
      </c>
      <c r="EA116" s="48">
        <v>91591.4886014694</v>
      </c>
      <c r="EB116" s="48">
        <v>401525.823018392</v>
      </c>
      <c r="EC116" s="48">
        <v>392017.143636198</v>
      </c>
      <c r="ED116" s="48">
        <v>4889472.8904723</v>
      </c>
      <c r="EE116" s="48">
        <v>2315396.38939613</v>
      </c>
      <c r="EF116" s="48">
        <v>2280009.94799002</v>
      </c>
      <c r="EG116" s="48">
        <v>372232.171572998</v>
      </c>
      <c r="EH116" s="48">
        <v>86070.0873734752</v>
      </c>
      <c r="EI116" s="48">
        <v>147164.58821095</v>
      </c>
      <c r="EJ116" s="48">
        <v>559159.754548768</v>
      </c>
      <c r="EK116" s="48">
        <v>676892.043299441</v>
      </c>
      <c r="EL116" s="48">
        <v>1282889.91889545</v>
      </c>
      <c r="EM116" s="48">
        <v>1900325.53531844</v>
      </c>
      <c r="EN116" s="48">
        <v>4775509.8798345</v>
      </c>
      <c r="EO116" s="48">
        <v>41096.6059427494</v>
      </c>
      <c r="EP116" s="48">
        <v>200804.180611005</v>
      </c>
      <c r="EQ116" s="48">
        <v>191643.84924077</v>
      </c>
      <c r="ER116" s="48">
        <v>125825.099604835</v>
      </c>
      <c r="ES116" s="48">
        <v>55261.5884038888</v>
      </c>
      <c r="ET116" s="48">
        <v>304754.871070173</v>
      </c>
      <c r="EU116" s="48">
        <v>42838.6165382608</v>
      </c>
      <c r="EV116" s="48">
        <v>2678299.2771428</v>
      </c>
      <c r="EW116" s="49">
        <f t="shared" si="5"/>
        <v>342148594.436742</v>
      </c>
      <c r="EX116" s="46">
        <v>13515014.6077593</v>
      </c>
      <c r="EY116" s="46">
        <v>55206064.2801962</v>
      </c>
      <c r="EZ116" s="49">
        <f t="shared" si="6"/>
        <v>68721078.8879555</v>
      </c>
      <c r="FA116" s="46">
        <v>10223575.9141257</v>
      </c>
      <c r="FB116" s="49">
        <f t="shared" si="7"/>
        <v>78944654.8020812</v>
      </c>
      <c r="FC116" s="46">
        <v>26248321.6846426</v>
      </c>
      <c r="FD116" s="46">
        <v>1126819.83233968</v>
      </c>
      <c r="FE116" s="49">
        <f t="shared" si="8"/>
        <v>27375141.5169823</v>
      </c>
      <c r="FF116" s="46">
        <v>27865944.4329852</v>
      </c>
      <c r="FG116" s="49">
        <f t="shared" si="9"/>
        <v>134185740.752049</v>
      </c>
      <c r="FH116" s="46">
        <v>181513.32459969</v>
      </c>
      <c r="FI116" s="50">
        <v>476152821.864191</v>
      </c>
      <c r="FJ116" s="4"/>
    </row>
    <row r="117" spans="1:166">
      <c r="A117" s="40"/>
      <c r="B117" s="41" t="s">
        <v>119</v>
      </c>
      <c r="C117" s="51" t="s">
        <v>280</v>
      </c>
      <c r="D117" s="48">
        <v>31608.5960060505</v>
      </c>
      <c r="E117" s="48">
        <v>2942.46770108066</v>
      </c>
      <c r="F117" s="48">
        <v>37938.5676734724</v>
      </c>
      <c r="G117" s="48">
        <v>8828.80582964134</v>
      </c>
      <c r="H117" s="48">
        <v>22507.4778077575</v>
      </c>
      <c r="I117" s="48">
        <v>5578.92290412527</v>
      </c>
      <c r="J117" s="48">
        <v>128.043726906813</v>
      </c>
      <c r="K117" s="48">
        <v>73.3787383389312</v>
      </c>
      <c r="L117" s="48">
        <v>1727.36570506977</v>
      </c>
      <c r="M117" s="48">
        <v>3730.06036618685</v>
      </c>
      <c r="N117" s="48">
        <v>520.269566714185</v>
      </c>
      <c r="O117" s="48">
        <v>5504.55691813667</v>
      </c>
      <c r="P117" s="48">
        <v>201.53012975564</v>
      </c>
      <c r="Q117" s="48">
        <v>1369.0470017933</v>
      </c>
      <c r="R117" s="48">
        <v>198.258506730323</v>
      </c>
      <c r="S117" s="48">
        <v>7719.08160649497</v>
      </c>
      <c r="T117" s="48">
        <v>1361.29402012034</v>
      </c>
      <c r="U117" s="48">
        <v>18986.6946894795</v>
      </c>
      <c r="V117" s="48">
        <v>704.247149848616</v>
      </c>
      <c r="W117" s="48">
        <v>103.064853784168</v>
      </c>
      <c r="X117" s="48">
        <v>40.7464255876688</v>
      </c>
      <c r="Y117" s="48">
        <v>2357.72596882478</v>
      </c>
      <c r="Z117" s="48">
        <v>7736.71033723751</v>
      </c>
      <c r="AA117" s="48">
        <v>6454.05343458098</v>
      </c>
      <c r="AB117" s="48">
        <v>133.666608200196</v>
      </c>
      <c r="AC117" s="48">
        <v>733.229045555786</v>
      </c>
      <c r="AD117" s="48">
        <v>16659.6489107265</v>
      </c>
      <c r="AE117" s="48">
        <v>603.244310041029</v>
      </c>
      <c r="AF117" s="48">
        <v>86.7029403042992</v>
      </c>
      <c r="AG117" s="48">
        <v>55.041111443659</v>
      </c>
      <c r="AH117" s="48">
        <v>431.990142652667</v>
      </c>
      <c r="AI117" s="48">
        <v>13356.492107166</v>
      </c>
      <c r="AJ117" s="48">
        <v>7701.2794377793</v>
      </c>
      <c r="AK117" s="48">
        <v>3255.20351340605</v>
      </c>
      <c r="AL117" s="48">
        <v>7334.51450508202</v>
      </c>
      <c r="AM117" s="48">
        <v>4636.2434600613</v>
      </c>
      <c r="AN117" s="48">
        <v>2519.86433856704</v>
      </c>
      <c r="AO117" s="48">
        <v>52.758264968521</v>
      </c>
      <c r="AP117" s="48">
        <v>1151.94858025064</v>
      </c>
      <c r="AQ117" s="48">
        <v>4884.59568325132</v>
      </c>
      <c r="AR117" s="48">
        <v>15.6977991412581</v>
      </c>
      <c r="AS117" s="48">
        <v>1575.925233268</v>
      </c>
      <c r="AT117" s="48">
        <v>9662.26291347559</v>
      </c>
      <c r="AU117" s="48">
        <v>9730.27682237827</v>
      </c>
      <c r="AV117" s="48">
        <v>1585.80144124027</v>
      </c>
      <c r="AW117" s="48">
        <v>8381.91455905222</v>
      </c>
      <c r="AX117" s="48">
        <v>124.619561685678</v>
      </c>
      <c r="AY117" s="48">
        <v>13852.2084789062</v>
      </c>
      <c r="AZ117" s="48">
        <v>2106.91512195523</v>
      </c>
      <c r="BA117" s="48">
        <v>112002.622887364</v>
      </c>
      <c r="BB117" s="48">
        <v>586.287355029012</v>
      </c>
      <c r="BC117" s="48">
        <v>13336.4472108628</v>
      </c>
      <c r="BD117" s="48">
        <v>8878.12836135209</v>
      </c>
      <c r="BE117" s="48">
        <v>521.896034972712</v>
      </c>
      <c r="BF117" s="48">
        <v>7568.46652184534</v>
      </c>
      <c r="BG117" s="48">
        <v>25834.313089688</v>
      </c>
      <c r="BH117" s="48">
        <v>6011.52664757049</v>
      </c>
      <c r="BI117" s="48">
        <v>658.523714897425</v>
      </c>
      <c r="BJ117" s="48">
        <v>1691.19085648878</v>
      </c>
      <c r="BK117" s="48">
        <v>419.71935694109</v>
      </c>
      <c r="BL117" s="48">
        <v>36.4004733345447</v>
      </c>
      <c r="BM117" s="48">
        <v>2248.14045678751</v>
      </c>
      <c r="BN117" s="48">
        <v>41.8910310986779</v>
      </c>
      <c r="BO117" s="48">
        <v>1332.80885427394</v>
      </c>
      <c r="BP117" s="48">
        <v>2941.15603338823</v>
      </c>
      <c r="BQ117" s="48">
        <v>51863.9926297613</v>
      </c>
      <c r="BR117" s="48">
        <v>917.639948171606</v>
      </c>
      <c r="BS117" s="48">
        <v>2346.50793188717</v>
      </c>
      <c r="BT117" s="48">
        <v>5422.39449525785</v>
      </c>
      <c r="BU117" s="48">
        <v>2798.61281360997</v>
      </c>
      <c r="BV117" s="48">
        <v>75.6246714775314</v>
      </c>
      <c r="BW117" s="48">
        <v>18095.549569156</v>
      </c>
      <c r="BX117" s="48">
        <v>21473.0699463261</v>
      </c>
      <c r="BY117" s="48">
        <v>9216.21357592802</v>
      </c>
      <c r="BZ117" s="48">
        <v>5858.60002667431</v>
      </c>
      <c r="CA117" s="48">
        <v>14085.1291768671</v>
      </c>
      <c r="CB117" s="48">
        <v>2072.98827168811</v>
      </c>
      <c r="CC117" s="48">
        <v>573.59670499118</v>
      </c>
      <c r="CD117" s="48">
        <v>240.545809255709</v>
      </c>
      <c r="CE117" s="48">
        <v>5419.56378858845</v>
      </c>
      <c r="CF117" s="48">
        <v>768.31404460946</v>
      </c>
      <c r="CG117" s="48">
        <v>1683.57554028845</v>
      </c>
      <c r="CH117" s="48">
        <v>10469.4852434271</v>
      </c>
      <c r="CI117" s="48">
        <v>17709.9767246812</v>
      </c>
      <c r="CJ117" s="48">
        <v>1709.93710118027</v>
      </c>
      <c r="CK117" s="48">
        <v>2098.35173633036</v>
      </c>
      <c r="CL117" s="48">
        <v>6886.86913733476</v>
      </c>
      <c r="CM117" s="48">
        <v>1600.82134201403</v>
      </c>
      <c r="CN117" s="48">
        <v>1646.00478278253</v>
      </c>
      <c r="CO117" s="48">
        <v>421.943280396487</v>
      </c>
      <c r="CP117" s="48">
        <v>19.0044957439405</v>
      </c>
      <c r="CQ117" s="48">
        <v>5369.90322657254</v>
      </c>
      <c r="CR117" s="48">
        <v>75.4659582277131</v>
      </c>
      <c r="CS117" s="48">
        <v>14526.3764581339</v>
      </c>
      <c r="CT117" s="48">
        <v>5056.56143272806</v>
      </c>
      <c r="CU117" s="48">
        <v>1782.68235601011</v>
      </c>
      <c r="CV117" s="48">
        <v>611.962322629864</v>
      </c>
      <c r="CW117" s="48">
        <v>2775.88491028015</v>
      </c>
      <c r="CX117" s="48">
        <v>4.35900305844404</v>
      </c>
      <c r="CY117" s="48">
        <v>370.26723005975</v>
      </c>
      <c r="CZ117" s="48">
        <v>160293.667689753</v>
      </c>
      <c r="DA117" s="48">
        <v>10431.4674631943</v>
      </c>
      <c r="DB117" s="48">
        <v>13506.7032600615</v>
      </c>
      <c r="DC117" s="48">
        <v>8750.82125644812</v>
      </c>
      <c r="DD117" s="48">
        <v>4652.2539165752</v>
      </c>
      <c r="DE117" s="48">
        <v>4338.06151215459</v>
      </c>
      <c r="DF117" s="48">
        <v>32.2646355477398</v>
      </c>
      <c r="DG117" s="48">
        <v>21.954697255193</v>
      </c>
      <c r="DH117" s="48">
        <v>279.20528543594</v>
      </c>
      <c r="DI117" s="48">
        <v>1017.16736694619</v>
      </c>
      <c r="DJ117" s="48">
        <v>21.3007462320991</v>
      </c>
      <c r="DK117" s="48">
        <v>575.817626261658</v>
      </c>
      <c r="DL117" s="48">
        <v>459.64681756949</v>
      </c>
      <c r="DM117" s="48">
        <v>255.061635431061</v>
      </c>
      <c r="DN117" s="48">
        <v>6.94115909547331</v>
      </c>
      <c r="DO117" s="48">
        <v>95.9333197402826</v>
      </c>
      <c r="DP117" s="48">
        <v>522.668474532445</v>
      </c>
      <c r="DQ117" s="48">
        <v>2715.45072301713</v>
      </c>
      <c r="DR117" s="48">
        <v>1310.06362221072</v>
      </c>
      <c r="DS117" s="48">
        <v>328.079487886257</v>
      </c>
      <c r="DT117" s="48">
        <v>345.795128101394</v>
      </c>
      <c r="DU117" s="48">
        <v>64.9684626800023</v>
      </c>
      <c r="DV117" s="48">
        <v>3999.33412247465</v>
      </c>
      <c r="DW117" s="48">
        <v>17569.3754954472</v>
      </c>
      <c r="DX117" s="48">
        <v>1321.81294080164</v>
      </c>
      <c r="DY117" s="48">
        <v>62891.5698088653</v>
      </c>
      <c r="DZ117" s="48">
        <v>1147.68788312885</v>
      </c>
      <c r="EA117" s="48">
        <v>218.17182733717</v>
      </c>
      <c r="EB117" s="48">
        <v>755.961276413515</v>
      </c>
      <c r="EC117" s="48">
        <v>1206.42345734734</v>
      </c>
      <c r="ED117" s="48">
        <v>10226.3233514558</v>
      </c>
      <c r="EE117" s="48">
        <v>26169.1328587942</v>
      </c>
      <c r="EF117" s="48">
        <v>81335.6398358377</v>
      </c>
      <c r="EG117" s="48">
        <v>7467.05672896283</v>
      </c>
      <c r="EH117" s="48">
        <v>19635.3917287779</v>
      </c>
      <c r="EI117" s="48">
        <v>31.8604162489266</v>
      </c>
      <c r="EJ117" s="48">
        <v>149.060310525787</v>
      </c>
      <c r="EK117" s="48">
        <v>2009.33900987171</v>
      </c>
      <c r="EL117" s="48">
        <v>9575.23559004089</v>
      </c>
      <c r="EM117" s="48">
        <v>116042.37892375</v>
      </c>
      <c r="EN117" s="48">
        <v>6194.7023330526</v>
      </c>
      <c r="EO117" s="48">
        <v>226.323936203144</v>
      </c>
      <c r="EP117" s="48">
        <v>1156.87643869299</v>
      </c>
      <c r="EQ117" s="48">
        <v>6795.90591997495</v>
      </c>
      <c r="ER117" s="48">
        <v>3779.80153848005</v>
      </c>
      <c r="ES117" s="48">
        <v>8591.95464046022</v>
      </c>
      <c r="ET117" s="48">
        <v>490.292935686326</v>
      </c>
      <c r="EU117" s="48">
        <v>184.838210657446</v>
      </c>
      <c r="EV117" s="48">
        <v>64828.7817592542</v>
      </c>
      <c r="EW117" s="49">
        <f t="shared" si="5"/>
        <v>1343136.83409497</v>
      </c>
      <c r="EX117" s="46">
        <v>903264.618838802</v>
      </c>
      <c r="EY117" s="46">
        <v>3752951.09555497</v>
      </c>
      <c r="EZ117" s="49">
        <f t="shared" si="6"/>
        <v>4656215.71439377</v>
      </c>
      <c r="FA117" s="46">
        <v>0</v>
      </c>
      <c r="FB117" s="49">
        <f t="shared" si="7"/>
        <v>4656215.71439377</v>
      </c>
      <c r="FC117" s="46">
        <v>0</v>
      </c>
      <c r="FD117" s="46">
        <v>0</v>
      </c>
      <c r="FE117" s="49">
        <f t="shared" si="8"/>
        <v>0</v>
      </c>
      <c r="FF117" s="46">
        <v>1007237.96611308</v>
      </c>
      <c r="FG117" s="49">
        <f t="shared" si="9"/>
        <v>5663453.68050685</v>
      </c>
      <c r="FH117" s="46">
        <v>3984739.97759635</v>
      </c>
      <c r="FI117" s="50">
        <v>3021850.53700547</v>
      </c>
      <c r="FJ117" s="4"/>
    </row>
    <row r="118" spans="1:166">
      <c r="A118" s="40"/>
      <c r="B118" s="41" t="s">
        <v>120</v>
      </c>
      <c r="C118" s="51" t="s">
        <v>281</v>
      </c>
      <c r="D118" s="48">
        <v>1457474.27619812</v>
      </c>
      <c r="E118" s="48">
        <v>157573.62836947</v>
      </c>
      <c r="F118" s="48">
        <v>184256.582562981</v>
      </c>
      <c r="G118" s="48">
        <v>149608.236016901</v>
      </c>
      <c r="H118" s="48">
        <v>70320.2329589774</v>
      </c>
      <c r="I118" s="48">
        <v>493036.758051329</v>
      </c>
      <c r="J118" s="48">
        <v>55876.6257921725</v>
      </c>
      <c r="K118" s="48">
        <v>108352.495281919</v>
      </c>
      <c r="L118" s="48">
        <v>76945.6719156635</v>
      </c>
      <c r="M118" s="48">
        <v>185745.285695017</v>
      </c>
      <c r="N118" s="48">
        <v>24273.7655607142</v>
      </c>
      <c r="O118" s="48">
        <v>134952.926832732</v>
      </c>
      <c r="P118" s="48">
        <v>102174.423700166</v>
      </c>
      <c r="Q118" s="48">
        <v>142543.482840247</v>
      </c>
      <c r="R118" s="48">
        <v>20957.580382958</v>
      </c>
      <c r="S118" s="48">
        <v>105667.406674556</v>
      </c>
      <c r="T118" s="48">
        <v>235475.047166581</v>
      </c>
      <c r="U118" s="48">
        <v>171848.948483066</v>
      </c>
      <c r="V118" s="48">
        <v>62511.8990354703</v>
      </c>
      <c r="W118" s="48">
        <v>85819.8174166346</v>
      </c>
      <c r="X118" s="48">
        <v>57103.1888868689</v>
      </c>
      <c r="Y118" s="48">
        <v>253629.233518967</v>
      </c>
      <c r="Z118" s="48">
        <v>106405.102410654</v>
      </c>
      <c r="AA118" s="48">
        <v>174227.963575413</v>
      </c>
      <c r="AB118" s="48">
        <v>22956.8777855791</v>
      </c>
      <c r="AC118" s="48">
        <v>37592.1808176172</v>
      </c>
      <c r="AD118" s="48">
        <v>432938.592289886</v>
      </c>
      <c r="AE118" s="48">
        <v>16816.0451414715</v>
      </c>
      <c r="AF118" s="48">
        <v>30344.4496094255</v>
      </c>
      <c r="AG118" s="48">
        <v>63964.0532743586</v>
      </c>
      <c r="AH118" s="48">
        <v>110134.112478438</v>
      </c>
      <c r="AI118" s="48">
        <v>452820.172821233</v>
      </c>
      <c r="AJ118" s="48">
        <v>105337.691083789</v>
      </c>
      <c r="AK118" s="48">
        <v>171771.717130954</v>
      </c>
      <c r="AL118" s="48">
        <v>246153.663799802</v>
      </c>
      <c r="AM118" s="48">
        <v>153023.282902637</v>
      </c>
      <c r="AN118" s="48">
        <v>389734.840493001</v>
      </c>
      <c r="AO118" s="48">
        <v>143783.446942293</v>
      </c>
      <c r="AP118" s="48">
        <v>58679.8848542358</v>
      </c>
      <c r="AQ118" s="48">
        <v>211677.076029974</v>
      </c>
      <c r="AR118" s="48">
        <v>261089.629322831</v>
      </c>
      <c r="AS118" s="48">
        <v>230479.091649562</v>
      </c>
      <c r="AT118" s="48">
        <v>676610.974986076</v>
      </c>
      <c r="AU118" s="48">
        <v>403132.649493754</v>
      </c>
      <c r="AV118" s="48">
        <v>86630.8017734635</v>
      </c>
      <c r="AW118" s="48">
        <v>206095.9717624</v>
      </c>
      <c r="AX118" s="48">
        <v>491435.820174035</v>
      </c>
      <c r="AY118" s="48">
        <v>647650.594121407</v>
      </c>
      <c r="AZ118" s="48">
        <v>85542.985646732</v>
      </c>
      <c r="BA118" s="48">
        <v>347139.788443019</v>
      </c>
      <c r="BB118" s="48">
        <v>202647.85215546</v>
      </c>
      <c r="BC118" s="48">
        <v>226679.864268804</v>
      </c>
      <c r="BD118" s="48">
        <v>772934.927586898</v>
      </c>
      <c r="BE118" s="48">
        <v>361878.457905801</v>
      </c>
      <c r="BF118" s="48">
        <v>561319.179994378</v>
      </c>
      <c r="BG118" s="48">
        <v>479342.510345126</v>
      </c>
      <c r="BH118" s="48">
        <v>222458.486022831</v>
      </c>
      <c r="BI118" s="48">
        <v>183030.411539931</v>
      </c>
      <c r="BJ118" s="48">
        <v>100993.689308098</v>
      </c>
      <c r="BK118" s="48">
        <v>136492.605563864</v>
      </c>
      <c r="BL118" s="48">
        <v>126008.037913195</v>
      </c>
      <c r="BM118" s="48">
        <v>1290280.34635039</v>
      </c>
      <c r="BN118" s="48">
        <v>118676.012672069</v>
      </c>
      <c r="BO118" s="48">
        <v>239775.560035094</v>
      </c>
      <c r="BP118" s="48">
        <v>157298.354086843</v>
      </c>
      <c r="BQ118" s="48">
        <v>904302.725976298</v>
      </c>
      <c r="BR118" s="48">
        <v>64026.8230711675</v>
      </c>
      <c r="BS118" s="48">
        <v>51199.8197048604</v>
      </c>
      <c r="BT118" s="48">
        <v>109732.693645589</v>
      </c>
      <c r="BU118" s="48">
        <v>115029.173361505</v>
      </c>
      <c r="BV118" s="48">
        <v>24229.6535238361</v>
      </c>
      <c r="BW118" s="48">
        <v>293555.672743964</v>
      </c>
      <c r="BX118" s="48">
        <v>232279.990840278</v>
      </c>
      <c r="BY118" s="48">
        <v>85653.4663354745</v>
      </c>
      <c r="BZ118" s="48">
        <v>46017.9786564554</v>
      </c>
      <c r="CA118" s="48">
        <v>245520.165541847</v>
      </c>
      <c r="CB118" s="48">
        <v>512786.538835342</v>
      </c>
      <c r="CC118" s="48">
        <v>522202.440984184</v>
      </c>
      <c r="CD118" s="48">
        <v>46737.9997352346</v>
      </c>
      <c r="CE118" s="48">
        <v>139947.883783365</v>
      </c>
      <c r="CF118" s="48">
        <v>70208.3523516666</v>
      </c>
      <c r="CG118" s="48">
        <v>97107.9254414885</v>
      </c>
      <c r="CH118" s="48">
        <v>287070.512493773</v>
      </c>
      <c r="CI118" s="48">
        <v>196166.037219307</v>
      </c>
      <c r="CJ118" s="48">
        <v>90671.2808501323</v>
      </c>
      <c r="CK118" s="48">
        <v>201991.388045097</v>
      </c>
      <c r="CL118" s="48">
        <v>59867.6868389422</v>
      </c>
      <c r="CM118" s="48">
        <v>129341.214020954</v>
      </c>
      <c r="CN118" s="48">
        <v>114569.468749718</v>
      </c>
      <c r="CO118" s="48">
        <v>36354.7536381862</v>
      </c>
      <c r="CP118" s="48">
        <v>52833.6251547789</v>
      </c>
      <c r="CQ118" s="48">
        <v>294069.444353691</v>
      </c>
      <c r="CR118" s="48">
        <v>25167.2042813499</v>
      </c>
      <c r="CS118" s="48">
        <v>89989.1324325539</v>
      </c>
      <c r="CT118" s="48">
        <v>53068.9855406943</v>
      </c>
      <c r="CU118" s="48">
        <v>24389.624420145</v>
      </c>
      <c r="CV118" s="48">
        <v>22362.4379805397</v>
      </c>
      <c r="CW118" s="48">
        <v>746164.670391047</v>
      </c>
      <c r="CX118" s="48">
        <v>141141.048458784</v>
      </c>
      <c r="CY118" s="48">
        <v>13536.138624143</v>
      </c>
      <c r="CZ118" s="48">
        <v>2140765.87839017</v>
      </c>
      <c r="DA118" s="48">
        <v>876194.515907657</v>
      </c>
      <c r="DB118" s="48">
        <v>160117.747087285</v>
      </c>
      <c r="DC118" s="48">
        <v>180458.337793345</v>
      </c>
      <c r="DD118" s="48">
        <v>4944151.90970142</v>
      </c>
      <c r="DE118" s="48">
        <v>1102953.346726</v>
      </c>
      <c r="DF118" s="48">
        <v>4431.10421238925</v>
      </c>
      <c r="DG118" s="48">
        <v>4386.52196553348</v>
      </c>
      <c r="DH118" s="48">
        <v>214672.474559419</v>
      </c>
      <c r="DI118" s="48">
        <v>134548.239064875</v>
      </c>
      <c r="DJ118" s="48">
        <v>795020.48393634</v>
      </c>
      <c r="DK118" s="48">
        <v>3186820.70887805</v>
      </c>
      <c r="DL118" s="48">
        <v>14188.5918408452</v>
      </c>
      <c r="DM118" s="48">
        <v>11377.7464970667</v>
      </c>
      <c r="DN118" s="48">
        <v>12229.2337794943</v>
      </c>
      <c r="DO118" s="48">
        <v>2051510.43709868</v>
      </c>
      <c r="DP118" s="48">
        <v>1404432.4103316</v>
      </c>
      <c r="DQ118" s="48">
        <v>12458.2502391017</v>
      </c>
      <c r="DR118" s="48">
        <v>34845.9482830269</v>
      </c>
      <c r="DS118" s="48">
        <v>319265.837018442</v>
      </c>
      <c r="DT118" s="48">
        <v>13045.4893399562</v>
      </c>
      <c r="DU118" s="48">
        <v>1203.89890134221</v>
      </c>
      <c r="DV118" s="48">
        <v>10614.4229668838</v>
      </c>
      <c r="DW118" s="48">
        <v>16157.9058784749</v>
      </c>
      <c r="DX118" s="48">
        <v>17000.0093822486</v>
      </c>
      <c r="DY118" s="48">
        <v>46444.50731407</v>
      </c>
      <c r="DZ118" s="48">
        <v>3923.13473478759</v>
      </c>
      <c r="EA118" s="48">
        <v>3360.31995328823</v>
      </c>
      <c r="EB118" s="48">
        <v>41942.5768541121</v>
      </c>
      <c r="EC118" s="48">
        <v>61043.766540808</v>
      </c>
      <c r="ED118" s="48">
        <v>496720.227018134</v>
      </c>
      <c r="EE118" s="48">
        <v>381335.865470041</v>
      </c>
      <c r="EF118" s="48">
        <v>318033.09862248</v>
      </c>
      <c r="EG118" s="48">
        <v>32916.6623505551</v>
      </c>
      <c r="EH118" s="48">
        <v>10710.8050569536</v>
      </c>
      <c r="EI118" s="48">
        <v>20201.0375213073</v>
      </c>
      <c r="EJ118" s="48">
        <v>37283.9961885836</v>
      </c>
      <c r="EK118" s="48">
        <v>68694.4551742787</v>
      </c>
      <c r="EL118" s="48">
        <v>149749.274316055</v>
      </c>
      <c r="EM118" s="48">
        <v>63174.762883097</v>
      </c>
      <c r="EN118" s="48">
        <v>126258.996933012</v>
      </c>
      <c r="EO118" s="48">
        <v>2253.55457697291</v>
      </c>
      <c r="EP118" s="48">
        <v>18312.4745861321</v>
      </c>
      <c r="EQ118" s="48">
        <v>14856.2146851823</v>
      </c>
      <c r="ER118" s="48">
        <v>11852.1634995612</v>
      </c>
      <c r="ES118" s="48">
        <v>5110.19677204998</v>
      </c>
      <c r="ET118" s="48">
        <v>9650.67001505884</v>
      </c>
      <c r="EU118" s="48">
        <v>373.261276634342</v>
      </c>
      <c r="EV118" s="48">
        <v>99658.8861860022</v>
      </c>
      <c r="EW118" s="49">
        <f t="shared" si="5"/>
        <v>41706139.5862395</v>
      </c>
      <c r="EX118" s="46">
        <v>392535.708307278</v>
      </c>
      <c r="EY118" s="46">
        <v>1730465.46489895</v>
      </c>
      <c r="EZ118" s="49">
        <f t="shared" si="6"/>
        <v>2123001.17320623</v>
      </c>
      <c r="FA118" s="46">
        <v>1661258.11</v>
      </c>
      <c r="FB118" s="49">
        <f t="shared" si="7"/>
        <v>3784259.28320623</v>
      </c>
      <c r="FC118" s="46">
        <v>1341039.18001467</v>
      </c>
      <c r="FD118" s="46">
        <v>43083.8221639882</v>
      </c>
      <c r="FE118" s="49">
        <f t="shared" si="8"/>
        <v>1384123.00217866</v>
      </c>
      <c r="FF118" s="46">
        <v>17792200.7235777</v>
      </c>
      <c r="FG118" s="49">
        <f t="shared" si="9"/>
        <v>22960583.0089626</v>
      </c>
      <c r="FH118" s="46">
        <v>1690593.27219783</v>
      </c>
      <c r="FI118" s="50">
        <v>62976129.3230043</v>
      </c>
      <c r="FJ118" s="4"/>
    </row>
    <row r="119" spans="1:166">
      <c r="A119" s="40"/>
      <c r="B119" s="41" t="s">
        <v>121</v>
      </c>
      <c r="C119" s="51" t="s">
        <v>282</v>
      </c>
      <c r="D119" s="48">
        <v>425926.752457596</v>
      </c>
      <c r="E119" s="48">
        <v>50926.0618305237</v>
      </c>
      <c r="F119" s="48">
        <v>173606.056714177</v>
      </c>
      <c r="G119" s="48">
        <v>342858.797527233</v>
      </c>
      <c r="H119" s="48">
        <v>106343.507995284</v>
      </c>
      <c r="I119" s="48">
        <v>17212.1025825274</v>
      </c>
      <c r="J119" s="48">
        <v>37277.1820352496</v>
      </c>
      <c r="K119" s="48">
        <v>12847.0883374583</v>
      </c>
      <c r="L119" s="48">
        <v>25511.9185284212</v>
      </c>
      <c r="M119" s="48">
        <v>57685.5136790707</v>
      </c>
      <c r="N119" s="48">
        <v>22329.8751316492</v>
      </c>
      <c r="O119" s="48">
        <v>44850.1744443111</v>
      </c>
      <c r="P119" s="48">
        <v>69009.4551518346</v>
      </c>
      <c r="Q119" s="48">
        <v>13657.4478666134</v>
      </c>
      <c r="R119" s="48">
        <v>2251.33856369104</v>
      </c>
      <c r="S119" s="48">
        <v>35542.5059799442</v>
      </c>
      <c r="T119" s="48">
        <v>41614.9236579925</v>
      </c>
      <c r="U119" s="48">
        <v>51671.6829720643</v>
      </c>
      <c r="V119" s="48">
        <v>21221.8052274717</v>
      </c>
      <c r="W119" s="48">
        <v>40216.6904908775</v>
      </c>
      <c r="X119" s="48">
        <v>14558.2249563421</v>
      </c>
      <c r="Y119" s="48">
        <v>111400.734783307</v>
      </c>
      <c r="Z119" s="48">
        <v>42556.3395904289</v>
      </c>
      <c r="AA119" s="48">
        <v>47683.1778150828</v>
      </c>
      <c r="AB119" s="48">
        <v>22164.5644389406</v>
      </c>
      <c r="AC119" s="48">
        <v>39647.6579441674</v>
      </c>
      <c r="AD119" s="48">
        <v>122408.057693216</v>
      </c>
      <c r="AE119" s="48">
        <v>10058.1375982392</v>
      </c>
      <c r="AF119" s="48">
        <v>13295.7403197159</v>
      </c>
      <c r="AG119" s="48">
        <v>13750.0095644678</v>
      </c>
      <c r="AH119" s="48">
        <v>39633.3387856426</v>
      </c>
      <c r="AI119" s="48">
        <v>413115.062869204</v>
      </c>
      <c r="AJ119" s="48">
        <v>54318.4017518389</v>
      </c>
      <c r="AK119" s="48">
        <v>100742.831977248</v>
      </c>
      <c r="AL119" s="48">
        <v>127263.488852627</v>
      </c>
      <c r="AM119" s="48">
        <v>112099.144706002</v>
      </c>
      <c r="AN119" s="48">
        <v>73879.5812972602</v>
      </c>
      <c r="AO119" s="48">
        <v>63434.4592351873</v>
      </c>
      <c r="AP119" s="48">
        <v>26494.0972911483</v>
      </c>
      <c r="AQ119" s="48">
        <v>116102.889089897</v>
      </c>
      <c r="AR119" s="48">
        <v>18174.1709907438</v>
      </c>
      <c r="AS119" s="48">
        <v>3481.08731012139</v>
      </c>
      <c r="AT119" s="48">
        <v>77427.3572187639</v>
      </c>
      <c r="AU119" s="48">
        <v>31567.1932021651</v>
      </c>
      <c r="AV119" s="48">
        <v>15483.3192272125</v>
      </c>
      <c r="AW119" s="48">
        <v>59881.1818618214</v>
      </c>
      <c r="AX119" s="48">
        <v>46611.6729686801</v>
      </c>
      <c r="AY119" s="48">
        <v>137653.153904813</v>
      </c>
      <c r="AZ119" s="48">
        <v>49606.2581665907</v>
      </c>
      <c r="BA119" s="48">
        <v>1105670.50341163</v>
      </c>
      <c r="BB119" s="48">
        <v>14600.1533219475</v>
      </c>
      <c r="BC119" s="48">
        <v>69042.2838637772</v>
      </c>
      <c r="BD119" s="48">
        <v>162374.924366646</v>
      </c>
      <c r="BE119" s="48">
        <v>20998.0263042156</v>
      </c>
      <c r="BF119" s="48">
        <v>67381.5034572966</v>
      </c>
      <c r="BG119" s="48">
        <v>157847.888321749</v>
      </c>
      <c r="BH119" s="48">
        <v>80306.4860876331</v>
      </c>
      <c r="BI119" s="48">
        <v>84135.1424740795</v>
      </c>
      <c r="BJ119" s="48">
        <v>17058.6934515445</v>
      </c>
      <c r="BK119" s="48">
        <v>46955.1496771793</v>
      </c>
      <c r="BL119" s="48">
        <v>1795.29556805807</v>
      </c>
      <c r="BM119" s="48">
        <v>39025.2280135108</v>
      </c>
      <c r="BN119" s="48">
        <v>8121.3001830617</v>
      </c>
      <c r="BO119" s="48">
        <v>33190.2953235554</v>
      </c>
      <c r="BP119" s="48">
        <v>39117.6446903997</v>
      </c>
      <c r="BQ119" s="48">
        <v>439807.049244406</v>
      </c>
      <c r="BR119" s="48">
        <v>54791.4849378988</v>
      </c>
      <c r="BS119" s="48">
        <v>22868.9119200337</v>
      </c>
      <c r="BT119" s="48">
        <v>58580.2346203206</v>
      </c>
      <c r="BU119" s="48">
        <v>93103.3369448102</v>
      </c>
      <c r="BV119" s="48">
        <v>16246.5047871234</v>
      </c>
      <c r="BW119" s="48">
        <v>248329.039332586</v>
      </c>
      <c r="BX119" s="48">
        <v>82607.6563109851</v>
      </c>
      <c r="BY119" s="48">
        <v>84406.0161209543</v>
      </c>
      <c r="BZ119" s="48">
        <v>22847.2858099711</v>
      </c>
      <c r="CA119" s="48">
        <v>439227.757961588</v>
      </c>
      <c r="CB119" s="48">
        <v>474484.52920518</v>
      </c>
      <c r="CC119" s="48">
        <v>260754.650735151</v>
      </c>
      <c r="CD119" s="48">
        <v>52351.1470062302</v>
      </c>
      <c r="CE119" s="48">
        <v>28163.7658826521</v>
      </c>
      <c r="CF119" s="48">
        <v>32754.7893161847</v>
      </c>
      <c r="CG119" s="48">
        <v>70014.1141541829</v>
      </c>
      <c r="CH119" s="48">
        <v>233578.553670761</v>
      </c>
      <c r="CI119" s="48">
        <v>119152.686737158</v>
      </c>
      <c r="CJ119" s="48">
        <v>30813.2534951369</v>
      </c>
      <c r="CK119" s="48">
        <v>79098.5274304297</v>
      </c>
      <c r="CL119" s="48">
        <v>36940.7573041984</v>
      </c>
      <c r="CM119" s="48">
        <v>142639.866823483</v>
      </c>
      <c r="CN119" s="48">
        <v>305708.595102029</v>
      </c>
      <c r="CO119" s="48">
        <v>34488.2449746622</v>
      </c>
      <c r="CP119" s="48">
        <v>44798.8956172286</v>
      </c>
      <c r="CQ119" s="48">
        <v>161900.844286963</v>
      </c>
      <c r="CR119" s="48">
        <v>21920.2688672642</v>
      </c>
      <c r="CS119" s="48">
        <v>156708.196758241</v>
      </c>
      <c r="CT119" s="48">
        <v>37795.3345001923</v>
      </c>
      <c r="CU119" s="48">
        <v>7713.60227654901</v>
      </c>
      <c r="CV119" s="48">
        <v>15861.4531733294</v>
      </c>
      <c r="CW119" s="48">
        <v>448098.62443003</v>
      </c>
      <c r="CX119" s="48">
        <v>13133.7268715391</v>
      </c>
      <c r="CY119" s="48">
        <v>9714.73899543618</v>
      </c>
      <c r="CZ119" s="48">
        <v>1139219.80024705</v>
      </c>
      <c r="DA119" s="48">
        <v>916143.518190048</v>
      </c>
      <c r="DB119" s="48">
        <v>150627.143602862</v>
      </c>
      <c r="DC119" s="48">
        <v>347657.363528468</v>
      </c>
      <c r="DD119" s="48">
        <v>1402285.2196462</v>
      </c>
      <c r="DE119" s="48">
        <v>652753.987296104</v>
      </c>
      <c r="DF119" s="48">
        <v>8761.63771526779</v>
      </c>
      <c r="DG119" s="48">
        <v>5961.91775399922</v>
      </c>
      <c r="DH119" s="48">
        <v>30839.6773450798</v>
      </c>
      <c r="DI119" s="48">
        <v>144673.766460059</v>
      </c>
      <c r="DJ119" s="48">
        <v>1165.5438103413</v>
      </c>
      <c r="DK119" s="48">
        <v>17403.3082185485</v>
      </c>
      <c r="DL119" s="48">
        <v>64673.7692218262</v>
      </c>
      <c r="DM119" s="48">
        <v>47007.7623345408</v>
      </c>
      <c r="DN119" s="48">
        <v>38543.6362436995</v>
      </c>
      <c r="DO119" s="48">
        <v>48784.192094972</v>
      </c>
      <c r="DP119" s="48">
        <v>53895.8773723911</v>
      </c>
      <c r="DQ119" s="48">
        <v>10783.8790119733</v>
      </c>
      <c r="DR119" s="48">
        <v>70743.4869621787</v>
      </c>
      <c r="DS119" s="48">
        <v>297022.401176229</v>
      </c>
      <c r="DT119" s="48">
        <v>408680.307773245</v>
      </c>
      <c r="DU119" s="48">
        <v>19160.4426455353</v>
      </c>
      <c r="DV119" s="48">
        <v>716126.562611238</v>
      </c>
      <c r="DW119" s="48">
        <v>698964.541585183</v>
      </c>
      <c r="DX119" s="48">
        <v>293994.192000999</v>
      </c>
      <c r="DY119" s="48">
        <v>2218903.02090202</v>
      </c>
      <c r="DZ119" s="48">
        <v>520698.490367293</v>
      </c>
      <c r="EA119" s="48">
        <v>316749.902479143</v>
      </c>
      <c r="EB119" s="48">
        <v>1029671.33587021</v>
      </c>
      <c r="EC119" s="48">
        <v>66297.3039545012</v>
      </c>
      <c r="ED119" s="48">
        <v>15838943.8629067</v>
      </c>
      <c r="EE119" s="48">
        <v>1946339.17803606</v>
      </c>
      <c r="EF119" s="48">
        <v>2197910.40295492</v>
      </c>
      <c r="EG119" s="48">
        <v>1305608.26388553</v>
      </c>
      <c r="EH119" s="48">
        <v>43915.9721657349</v>
      </c>
      <c r="EI119" s="48">
        <v>30395.9853256659</v>
      </c>
      <c r="EJ119" s="48">
        <v>98638.754683083</v>
      </c>
      <c r="EK119" s="48">
        <v>403031.089925989</v>
      </c>
      <c r="EL119" s="48">
        <v>396341.251312784</v>
      </c>
      <c r="EM119" s="48">
        <v>4929180.36014276</v>
      </c>
      <c r="EN119" s="48">
        <v>295290.483828384</v>
      </c>
      <c r="EO119" s="48">
        <v>6530.5221325209</v>
      </c>
      <c r="EP119" s="48">
        <v>68198.3518009451</v>
      </c>
      <c r="EQ119" s="48">
        <v>510957.120542962</v>
      </c>
      <c r="ER119" s="48">
        <v>179284.377703755</v>
      </c>
      <c r="ES119" s="48">
        <v>324381.987794413</v>
      </c>
      <c r="ET119" s="48">
        <v>79253.5526864131</v>
      </c>
      <c r="EU119" s="48">
        <v>21021.5717386185</v>
      </c>
      <c r="EV119" s="48">
        <v>10553842.0302382</v>
      </c>
      <c r="EW119" s="49">
        <f t="shared" si="5"/>
        <v>60893336.2889327</v>
      </c>
      <c r="EX119" s="46">
        <v>3048217.53627914</v>
      </c>
      <c r="EY119" s="46">
        <v>11168282.5279602</v>
      </c>
      <c r="EZ119" s="49">
        <f t="shared" si="6"/>
        <v>14216500.0642394</v>
      </c>
      <c r="FA119" s="46">
        <v>0</v>
      </c>
      <c r="FB119" s="49">
        <f t="shared" si="7"/>
        <v>14216500.0642394</v>
      </c>
      <c r="FC119" s="46">
        <v>0</v>
      </c>
      <c r="FD119" s="46">
        <v>0</v>
      </c>
      <c r="FE119" s="49">
        <f t="shared" si="8"/>
        <v>0</v>
      </c>
      <c r="FF119" s="46">
        <v>9772398.49527721</v>
      </c>
      <c r="FG119" s="49">
        <f t="shared" si="9"/>
        <v>23988898.5595166</v>
      </c>
      <c r="FH119" s="46">
        <v>38650424.9488956</v>
      </c>
      <c r="FI119" s="50">
        <v>46231809.8995536</v>
      </c>
      <c r="FJ119" s="4"/>
    </row>
    <row r="120" spans="1:166">
      <c r="A120" s="40"/>
      <c r="B120" s="41" t="s">
        <v>122</v>
      </c>
      <c r="C120" s="51" t="s">
        <v>283</v>
      </c>
      <c r="D120" s="48">
        <v>197272.377458688</v>
      </c>
      <c r="E120" s="48">
        <v>81682.8110109195</v>
      </c>
      <c r="F120" s="48">
        <v>99609.2086234709</v>
      </c>
      <c r="G120" s="48">
        <v>76232.8285092977</v>
      </c>
      <c r="H120" s="48">
        <v>42824.8817221083</v>
      </c>
      <c r="I120" s="48">
        <v>77252.6306657181</v>
      </c>
      <c r="J120" s="48">
        <v>20321.0731849293</v>
      </c>
      <c r="K120" s="48">
        <v>17811.2198588456</v>
      </c>
      <c r="L120" s="48">
        <v>23633.1321486884</v>
      </c>
      <c r="M120" s="48">
        <v>55909.8390352986</v>
      </c>
      <c r="N120" s="48">
        <v>5548.02345775724</v>
      </c>
      <c r="O120" s="48">
        <v>34952.0709155737</v>
      </c>
      <c r="P120" s="48">
        <v>13676.4246701051</v>
      </c>
      <c r="Q120" s="48">
        <v>19089.5743481542</v>
      </c>
      <c r="R120" s="48">
        <v>6082.27618836839</v>
      </c>
      <c r="S120" s="48">
        <v>31812.9817213891</v>
      </c>
      <c r="T120" s="48">
        <v>22857.4025033134</v>
      </c>
      <c r="U120" s="48">
        <v>39089.4900085472</v>
      </c>
      <c r="V120" s="48">
        <v>12745.0142398133</v>
      </c>
      <c r="W120" s="48">
        <v>29039.6758548689</v>
      </c>
      <c r="X120" s="48">
        <v>12246.3457823913</v>
      </c>
      <c r="Y120" s="48">
        <v>55783.3855661041</v>
      </c>
      <c r="Z120" s="48">
        <v>25348.9965176232</v>
      </c>
      <c r="AA120" s="48">
        <v>50363.1297160884</v>
      </c>
      <c r="AB120" s="48">
        <v>7283.51624215555</v>
      </c>
      <c r="AC120" s="48">
        <v>21074.995410974</v>
      </c>
      <c r="AD120" s="48">
        <v>434945.542412869</v>
      </c>
      <c r="AE120" s="48">
        <v>17785.7604033602</v>
      </c>
      <c r="AF120" s="48">
        <v>9051.37939837636</v>
      </c>
      <c r="AG120" s="48">
        <v>74386.2002118087</v>
      </c>
      <c r="AH120" s="48">
        <v>112144.512585705</v>
      </c>
      <c r="AI120" s="48">
        <v>516507.750488848</v>
      </c>
      <c r="AJ120" s="48">
        <v>68090.6415212646</v>
      </c>
      <c r="AK120" s="48">
        <v>138780.031543789</v>
      </c>
      <c r="AL120" s="48">
        <v>61902.623566061</v>
      </c>
      <c r="AM120" s="48">
        <v>54025.587231006</v>
      </c>
      <c r="AN120" s="48">
        <v>67973.4126555123</v>
      </c>
      <c r="AO120" s="48">
        <v>36085.7123753973</v>
      </c>
      <c r="AP120" s="48">
        <v>30204.7368792775</v>
      </c>
      <c r="AQ120" s="48">
        <v>82965.2005640607</v>
      </c>
      <c r="AR120" s="48">
        <v>25349.6817738289</v>
      </c>
      <c r="AS120" s="48">
        <v>22824.0755978025</v>
      </c>
      <c r="AT120" s="48">
        <v>84663.99998317</v>
      </c>
      <c r="AU120" s="48">
        <v>45606.6523297543</v>
      </c>
      <c r="AV120" s="48">
        <v>12319.7012099463</v>
      </c>
      <c r="AW120" s="48">
        <v>35195.09535282</v>
      </c>
      <c r="AX120" s="48">
        <v>46639.289688562</v>
      </c>
      <c r="AY120" s="48">
        <v>113796.431417339</v>
      </c>
      <c r="AZ120" s="48">
        <v>19874.9304140822</v>
      </c>
      <c r="BA120" s="48">
        <v>214806.141499321</v>
      </c>
      <c r="BB120" s="48">
        <v>20356.5250244513</v>
      </c>
      <c r="BC120" s="48">
        <v>41708.0334277546</v>
      </c>
      <c r="BD120" s="48">
        <v>119588.933360872</v>
      </c>
      <c r="BE120" s="48">
        <v>62671.0612103485</v>
      </c>
      <c r="BF120" s="48">
        <v>88310.6422603428</v>
      </c>
      <c r="BG120" s="48">
        <v>69892.8075732022</v>
      </c>
      <c r="BH120" s="48">
        <v>51783.4019300917</v>
      </c>
      <c r="BI120" s="48">
        <v>41034.8789227894</v>
      </c>
      <c r="BJ120" s="48">
        <v>23137.4204854218</v>
      </c>
      <c r="BK120" s="48">
        <v>31908.2751203719</v>
      </c>
      <c r="BL120" s="48">
        <v>15637.5163764691</v>
      </c>
      <c r="BM120" s="48">
        <v>156650.124736218</v>
      </c>
      <c r="BN120" s="48">
        <v>14488.2437198618</v>
      </c>
      <c r="BO120" s="48">
        <v>51823.3714129136</v>
      </c>
      <c r="BP120" s="48">
        <v>72148.5302608254</v>
      </c>
      <c r="BQ120" s="48">
        <v>202622.450897542</v>
      </c>
      <c r="BR120" s="48">
        <v>33652.7306276601</v>
      </c>
      <c r="BS120" s="48">
        <v>47438.1411100749</v>
      </c>
      <c r="BT120" s="48">
        <v>45476.3363205436</v>
      </c>
      <c r="BU120" s="48">
        <v>71617.0640780359</v>
      </c>
      <c r="BV120" s="48">
        <v>23647.28592337</v>
      </c>
      <c r="BW120" s="48">
        <v>183351.294006474</v>
      </c>
      <c r="BX120" s="48">
        <v>94700.7814756077</v>
      </c>
      <c r="BY120" s="48">
        <v>48780.6627282227</v>
      </c>
      <c r="BZ120" s="48">
        <v>23341.6876361853</v>
      </c>
      <c r="CA120" s="48">
        <v>184913.796812345</v>
      </c>
      <c r="CB120" s="48">
        <v>420547.238469096</v>
      </c>
      <c r="CC120" s="48">
        <v>400665.964807865</v>
      </c>
      <c r="CD120" s="48">
        <v>29805.342197694</v>
      </c>
      <c r="CE120" s="48">
        <v>26864.6175084246</v>
      </c>
      <c r="CF120" s="48">
        <v>59094.9502232511</v>
      </c>
      <c r="CG120" s="48">
        <v>61408.790133344</v>
      </c>
      <c r="CH120" s="48">
        <v>166083.415214035</v>
      </c>
      <c r="CI120" s="48">
        <v>97663.288394218</v>
      </c>
      <c r="CJ120" s="48">
        <v>37675.5637692774</v>
      </c>
      <c r="CK120" s="48">
        <v>96009.6995044462</v>
      </c>
      <c r="CL120" s="48">
        <v>38939.2658958551</v>
      </c>
      <c r="CM120" s="48">
        <v>233215.47177909</v>
      </c>
      <c r="CN120" s="48">
        <v>303117.319915141</v>
      </c>
      <c r="CO120" s="48">
        <v>44238.2580751033</v>
      </c>
      <c r="CP120" s="48">
        <v>65870.3533164956</v>
      </c>
      <c r="CQ120" s="48">
        <v>463782.907028287</v>
      </c>
      <c r="CR120" s="48">
        <v>32782.4100407093</v>
      </c>
      <c r="CS120" s="48">
        <v>79582.1234098563</v>
      </c>
      <c r="CT120" s="48">
        <v>26868.0625422907</v>
      </c>
      <c r="CU120" s="48">
        <v>7745.19310705345</v>
      </c>
      <c r="CV120" s="48">
        <v>10383.7706777082</v>
      </c>
      <c r="CW120" s="48">
        <v>82611.5544205751</v>
      </c>
      <c r="CX120" s="48">
        <v>2849.12122958882</v>
      </c>
      <c r="CY120" s="48">
        <v>4135.2647123921</v>
      </c>
      <c r="CZ120" s="48">
        <v>251788.486945869</v>
      </c>
      <c r="DA120" s="48">
        <v>72373.8778396911</v>
      </c>
      <c r="DB120" s="48">
        <v>58265.634662601</v>
      </c>
      <c r="DC120" s="48">
        <v>41822.3674410847</v>
      </c>
      <c r="DD120" s="48">
        <v>2989802.30683551</v>
      </c>
      <c r="DE120" s="48">
        <v>1017962.19700238</v>
      </c>
      <c r="DF120" s="48">
        <v>3569.858957024</v>
      </c>
      <c r="DG120" s="48">
        <v>2033.13873639024</v>
      </c>
      <c r="DH120" s="48">
        <v>27640.4340845873</v>
      </c>
      <c r="DI120" s="48">
        <v>116606.916379864</v>
      </c>
      <c r="DJ120" s="48">
        <v>75.0488022079616</v>
      </c>
      <c r="DK120" s="48">
        <v>4834.54249065573</v>
      </c>
      <c r="DL120" s="48">
        <v>6287903.69365196</v>
      </c>
      <c r="DM120" s="48">
        <v>3636806.00764601</v>
      </c>
      <c r="DN120" s="48">
        <v>5467.29845908668</v>
      </c>
      <c r="DO120" s="48">
        <v>442196.970282611</v>
      </c>
      <c r="DP120" s="48">
        <v>102198.419735135</v>
      </c>
      <c r="DQ120" s="48">
        <v>3307474.69216395</v>
      </c>
      <c r="DR120" s="48">
        <v>10105.693624677</v>
      </c>
      <c r="DS120" s="48">
        <v>47861.3722006242</v>
      </c>
      <c r="DT120" s="48">
        <v>29976.9250714859</v>
      </c>
      <c r="DU120" s="48">
        <v>2295.63489775718</v>
      </c>
      <c r="DV120" s="48">
        <v>14484.956357084</v>
      </c>
      <c r="DW120" s="48">
        <v>20816.5904690344</v>
      </c>
      <c r="DX120" s="48">
        <v>22890.3861039168</v>
      </c>
      <c r="DY120" s="48">
        <v>41454.0218315593</v>
      </c>
      <c r="DZ120" s="48">
        <v>2647.14038827878</v>
      </c>
      <c r="EA120" s="48">
        <v>2703.6651143584</v>
      </c>
      <c r="EB120" s="48">
        <v>13661.414819894</v>
      </c>
      <c r="EC120" s="48">
        <v>24022.0894866079</v>
      </c>
      <c r="ED120" s="48">
        <v>249911.918083926</v>
      </c>
      <c r="EE120" s="48">
        <v>138530.080828754</v>
      </c>
      <c r="EF120" s="48">
        <v>143605.935001139</v>
      </c>
      <c r="EG120" s="48">
        <v>12926.4278800352</v>
      </c>
      <c r="EH120" s="48">
        <v>3233.99877754557</v>
      </c>
      <c r="EI120" s="48">
        <v>7584.69972467201</v>
      </c>
      <c r="EJ120" s="48">
        <v>17918.6188661384</v>
      </c>
      <c r="EK120" s="48">
        <v>22664.6036312959</v>
      </c>
      <c r="EL120" s="48">
        <v>97317.4114569221</v>
      </c>
      <c r="EM120" s="48">
        <v>20841.7228609031</v>
      </c>
      <c r="EN120" s="48">
        <v>379015.90767683</v>
      </c>
      <c r="EO120" s="48">
        <v>574.053328547694</v>
      </c>
      <c r="EP120" s="48">
        <v>5594.39222516161</v>
      </c>
      <c r="EQ120" s="48">
        <v>8548.01058562186</v>
      </c>
      <c r="ER120" s="48">
        <v>6748.74114478597</v>
      </c>
      <c r="ES120" s="48">
        <v>2468.25206011483</v>
      </c>
      <c r="ET120" s="48">
        <v>3781.95499492956</v>
      </c>
      <c r="EU120" s="48">
        <v>245.433696292569</v>
      </c>
      <c r="EV120" s="48">
        <v>81088.012519902</v>
      </c>
      <c r="EW120" s="49">
        <f t="shared" si="5"/>
        <v>27822432.2981004</v>
      </c>
      <c r="EX120" s="46">
        <v>190631.822943213</v>
      </c>
      <c r="EY120" s="46">
        <v>828741.442828046</v>
      </c>
      <c r="EZ120" s="49">
        <f t="shared" si="6"/>
        <v>1019373.26577126</v>
      </c>
      <c r="FA120" s="46">
        <v>1209111.3</v>
      </c>
      <c r="FB120" s="49">
        <f t="shared" si="7"/>
        <v>2228484.56577126</v>
      </c>
      <c r="FC120" s="46">
        <v>833496.738402676</v>
      </c>
      <c r="FD120" s="46">
        <v>20702.7187802755</v>
      </c>
      <c r="FE120" s="49">
        <f t="shared" si="8"/>
        <v>854199.457182952</v>
      </c>
      <c r="FF120" s="46">
        <v>6479200.13460864</v>
      </c>
      <c r="FG120" s="49">
        <f t="shared" si="9"/>
        <v>9561884.15756285</v>
      </c>
      <c r="FH120" s="46">
        <v>351513.32459969</v>
      </c>
      <c r="FI120" s="50">
        <v>37032803.1310635</v>
      </c>
      <c r="FJ120" s="4"/>
    </row>
    <row r="121" spans="1:166">
      <c r="A121" s="40"/>
      <c r="B121" s="41" t="s">
        <v>123</v>
      </c>
      <c r="C121" s="51" t="s">
        <v>284</v>
      </c>
      <c r="D121" s="48">
        <v>60348.9823158178</v>
      </c>
      <c r="E121" s="48">
        <v>5873.77183367515</v>
      </c>
      <c r="F121" s="48">
        <v>19589.4212414455</v>
      </c>
      <c r="G121" s="48">
        <v>22876.9009689107</v>
      </c>
      <c r="H121" s="48">
        <v>31207.8124246506</v>
      </c>
      <c r="I121" s="48">
        <v>20844.4273967022</v>
      </c>
      <c r="J121" s="48">
        <v>36819.3961283209</v>
      </c>
      <c r="K121" s="48">
        <v>69326.4418529113</v>
      </c>
      <c r="L121" s="48">
        <v>88253.8253449636</v>
      </c>
      <c r="M121" s="48">
        <v>109199.953001682</v>
      </c>
      <c r="N121" s="48">
        <v>22124.8320722444</v>
      </c>
      <c r="O121" s="48">
        <v>2897.3540424933</v>
      </c>
      <c r="P121" s="48">
        <v>3378.53032874768</v>
      </c>
      <c r="Q121" s="48">
        <v>2303.61690656324</v>
      </c>
      <c r="R121" s="48">
        <v>423.42305305939</v>
      </c>
      <c r="S121" s="48">
        <v>2879.57956329084</v>
      </c>
      <c r="T121" s="48">
        <v>3601.20429135162</v>
      </c>
      <c r="U121" s="48">
        <v>4762.35382725907</v>
      </c>
      <c r="V121" s="48">
        <v>1013.47263376545</v>
      </c>
      <c r="W121" s="48">
        <v>1998.64074038441</v>
      </c>
      <c r="X121" s="48">
        <v>989.367231357647</v>
      </c>
      <c r="Y121" s="48">
        <v>5743.35610062677</v>
      </c>
      <c r="Z121" s="48">
        <v>2350.85369428318</v>
      </c>
      <c r="AA121" s="48">
        <v>4586.42118738065</v>
      </c>
      <c r="AB121" s="48">
        <v>793.069378091988</v>
      </c>
      <c r="AC121" s="48">
        <v>509.058057341761</v>
      </c>
      <c r="AD121" s="48">
        <v>6655.81222437306</v>
      </c>
      <c r="AE121" s="48">
        <v>2035.23003022244</v>
      </c>
      <c r="AF121" s="48">
        <v>2049.60027811178</v>
      </c>
      <c r="AG121" s="48">
        <v>1041.38262915384</v>
      </c>
      <c r="AH121" s="48">
        <v>3550.52613263314</v>
      </c>
      <c r="AI121" s="48">
        <v>12533.8422886511</v>
      </c>
      <c r="AJ121" s="48">
        <v>2714.49201253143</v>
      </c>
      <c r="AK121" s="48">
        <v>2953.65792068009</v>
      </c>
      <c r="AL121" s="48">
        <v>20281.2294340151</v>
      </c>
      <c r="AM121" s="48">
        <v>9237.07998015817</v>
      </c>
      <c r="AN121" s="48">
        <v>11419.1716411413</v>
      </c>
      <c r="AO121" s="48">
        <v>3095.23633789249</v>
      </c>
      <c r="AP121" s="48">
        <v>4846.10798478912</v>
      </c>
      <c r="AQ121" s="48">
        <v>9019.13442245644</v>
      </c>
      <c r="AR121" s="48">
        <v>5795586.01030685</v>
      </c>
      <c r="AS121" s="48">
        <v>5715.41312125276</v>
      </c>
      <c r="AT121" s="48">
        <v>879510.699500805</v>
      </c>
      <c r="AU121" s="48">
        <v>74392.4644248819</v>
      </c>
      <c r="AV121" s="48">
        <v>22636.6163428143</v>
      </c>
      <c r="AW121" s="48">
        <v>58677.7764250627</v>
      </c>
      <c r="AX121" s="48">
        <v>576549.445628705</v>
      </c>
      <c r="AY121" s="48">
        <v>241241.572480549</v>
      </c>
      <c r="AZ121" s="48">
        <v>6168.95224460686</v>
      </c>
      <c r="BA121" s="48">
        <v>11233.8876198496</v>
      </c>
      <c r="BB121" s="48">
        <v>115881.64671441</v>
      </c>
      <c r="BC121" s="48">
        <v>10064.9138626923</v>
      </c>
      <c r="BD121" s="48">
        <v>64871.3830097219</v>
      </c>
      <c r="BE121" s="48">
        <v>60990.6772871843</v>
      </c>
      <c r="BF121" s="48">
        <v>27135.8218179642</v>
      </c>
      <c r="BG121" s="48">
        <v>128535.118122242</v>
      </c>
      <c r="BH121" s="48">
        <v>113515.777625358</v>
      </c>
      <c r="BI121" s="48">
        <v>68755.0797853722</v>
      </c>
      <c r="BJ121" s="48">
        <v>21754.6975544668</v>
      </c>
      <c r="BK121" s="48">
        <v>91381.6455889317</v>
      </c>
      <c r="BL121" s="48">
        <v>2875.40419256957</v>
      </c>
      <c r="BM121" s="48">
        <v>30561.7759564668</v>
      </c>
      <c r="BN121" s="48">
        <v>2887.62497639413</v>
      </c>
      <c r="BO121" s="48">
        <v>156615.540528066</v>
      </c>
      <c r="BP121" s="48">
        <v>16927.0373525477</v>
      </c>
      <c r="BQ121" s="48">
        <v>83697.0661673179</v>
      </c>
      <c r="BR121" s="48">
        <v>6360.66826012353</v>
      </c>
      <c r="BS121" s="48">
        <v>6296.21377353963</v>
      </c>
      <c r="BT121" s="48">
        <v>8046.80939655956</v>
      </c>
      <c r="BU121" s="48">
        <v>10507.0149855297</v>
      </c>
      <c r="BV121" s="48">
        <v>567.261444422075</v>
      </c>
      <c r="BW121" s="48">
        <v>20453.3842838752</v>
      </c>
      <c r="BX121" s="48">
        <v>17213.2008736462</v>
      </c>
      <c r="BY121" s="48">
        <v>8893.14329144306</v>
      </c>
      <c r="BZ121" s="48">
        <v>3415.10146128659</v>
      </c>
      <c r="CA121" s="48">
        <v>10198.6659700812</v>
      </c>
      <c r="CB121" s="48">
        <v>20575.022315461</v>
      </c>
      <c r="CC121" s="48">
        <v>18692.4792082162</v>
      </c>
      <c r="CD121" s="48">
        <v>2424.87405174284</v>
      </c>
      <c r="CE121" s="48">
        <v>8966.91271609789</v>
      </c>
      <c r="CF121" s="48">
        <v>6591.56448574266</v>
      </c>
      <c r="CG121" s="48">
        <v>3215.82770826006</v>
      </c>
      <c r="CH121" s="48">
        <v>12951.1624283444</v>
      </c>
      <c r="CI121" s="48">
        <v>3297.40394035131</v>
      </c>
      <c r="CJ121" s="48">
        <v>826.569488731602</v>
      </c>
      <c r="CK121" s="48">
        <v>3545.75260532162</v>
      </c>
      <c r="CL121" s="48">
        <v>3123.27547686449</v>
      </c>
      <c r="CM121" s="48">
        <v>9475.45907175439</v>
      </c>
      <c r="CN121" s="48">
        <v>2151.80667290212</v>
      </c>
      <c r="CO121" s="48">
        <v>744.39135701706</v>
      </c>
      <c r="CP121" s="48">
        <v>529.019090364737</v>
      </c>
      <c r="CQ121" s="48">
        <v>5461.7130978071</v>
      </c>
      <c r="CR121" s="48">
        <v>587.941478666668</v>
      </c>
      <c r="CS121" s="48">
        <v>7067.79981073121</v>
      </c>
      <c r="CT121" s="48">
        <v>5072.01058559951</v>
      </c>
      <c r="CU121" s="48">
        <v>3590.52933642263</v>
      </c>
      <c r="CV121" s="48">
        <v>4285.84778383602</v>
      </c>
      <c r="CW121" s="48">
        <v>396345.19833729</v>
      </c>
      <c r="CX121" s="48">
        <v>674180.432861689</v>
      </c>
      <c r="CY121" s="48">
        <v>594.514658685182</v>
      </c>
      <c r="CZ121" s="48">
        <v>208235.801945375</v>
      </c>
      <c r="DA121" s="48">
        <v>489228.514920213</v>
      </c>
      <c r="DB121" s="48">
        <v>21504.8680069969</v>
      </c>
      <c r="DC121" s="48">
        <v>28537.1518483472</v>
      </c>
      <c r="DD121" s="48">
        <v>43412.9973451487</v>
      </c>
      <c r="DE121" s="48">
        <v>32902.5538196877</v>
      </c>
      <c r="DF121" s="48">
        <v>9496.55023186367</v>
      </c>
      <c r="DG121" s="48">
        <v>17285.4022394175</v>
      </c>
      <c r="DH121" s="48">
        <v>76589.8679626146</v>
      </c>
      <c r="DI121" s="48">
        <v>1019217.30238677</v>
      </c>
      <c r="DJ121" s="48">
        <v>14076.0946276914</v>
      </c>
      <c r="DK121" s="48">
        <v>262560.573387893</v>
      </c>
      <c r="DL121" s="48">
        <v>183832.468677802</v>
      </c>
      <c r="DM121" s="48">
        <v>91294.4964979334</v>
      </c>
      <c r="DN121" s="48">
        <v>7748.33866147253</v>
      </c>
      <c r="DO121" s="48">
        <v>173453.45113903</v>
      </c>
      <c r="DP121" s="48">
        <v>137827.725672549</v>
      </c>
      <c r="DQ121" s="48">
        <v>35933.9844046937</v>
      </c>
      <c r="DR121" s="48">
        <v>12541.7300742301</v>
      </c>
      <c r="DS121" s="48">
        <v>5090.98130185658</v>
      </c>
      <c r="DT121" s="48">
        <v>10382.1460650748</v>
      </c>
      <c r="DU121" s="48">
        <v>1116.38909776845</v>
      </c>
      <c r="DV121" s="48">
        <v>3583.79795087409</v>
      </c>
      <c r="DW121" s="48">
        <v>1596.04588335643</v>
      </c>
      <c r="DX121" s="48">
        <v>814.159034342301</v>
      </c>
      <c r="DY121" s="48">
        <v>57036.9734226116</v>
      </c>
      <c r="DZ121" s="48">
        <v>5813.8201477973</v>
      </c>
      <c r="EA121" s="48">
        <v>7722.60012471076</v>
      </c>
      <c r="EB121" s="48">
        <v>33625.9201842541</v>
      </c>
      <c r="EC121" s="48">
        <v>75608.8017485018</v>
      </c>
      <c r="ED121" s="48">
        <v>333635.298190207</v>
      </c>
      <c r="EE121" s="48">
        <v>19498.4959528159</v>
      </c>
      <c r="EF121" s="48">
        <v>137146.634884247</v>
      </c>
      <c r="EG121" s="48">
        <v>38756.9806678052</v>
      </c>
      <c r="EH121" s="48">
        <v>7249.86213270011</v>
      </c>
      <c r="EI121" s="48">
        <v>3408.97236929535</v>
      </c>
      <c r="EJ121" s="48">
        <v>17126.8687696056</v>
      </c>
      <c r="EK121" s="48">
        <v>20218.2183262911</v>
      </c>
      <c r="EL121" s="48">
        <v>14717.6378663728</v>
      </c>
      <c r="EM121" s="48">
        <v>36593.8551288462</v>
      </c>
      <c r="EN121" s="48">
        <v>4294.0278836151</v>
      </c>
      <c r="EO121" s="48">
        <v>1432.8897472843</v>
      </c>
      <c r="EP121" s="48">
        <v>1806.64577945307</v>
      </c>
      <c r="EQ121" s="48">
        <v>3470.97213823533</v>
      </c>
      <c r="ER121" s="48">
        <v>2443.5337580001</v>
      </c>
      <c r="ES121" s="48">
        <v>4507.81448332125</v>
      </c>
      <c r="ET121" s="48">
        <v>1086.4745060337</v>
      </c>
      <c r="EU121" s="48">
        <v>357.252232784272</v>
      </c>
      <c r="EV121" s="48">
        <v>41994.370585893</v>
      </c>
      <c r="EW121" s="49">
        <f t="shared" si="5"/>
        <v>14328359.9040933</v>
      </c>
      <c r="EX121" s="46">
        <v>41161.2653914073</v>
      </c>
      <c r="EY121" s="46">
        <v>653070.951555427</v>
      </c>
      <c r="EZ121" s="49">
        <f t="shared" si="6"/>
        <v>694232.216946834</v>
      </c>
      <c r="FA121" s="46">
        <v>0</v>
      </c>
      <c r="FB121" s="49">
        <f t="shared" si="7"/>
        <v>694232.216946834</v>
      </c>
      <c r="FC121" s="46">
        <v>0</v>
      </c>
      <c r="FD121" s="46">
        <v>121004.735747428</v>
      </c>
      <c r="FE121" s="49">
        <f t="shared" si="8"/>
        <v>121004.735747428</v>
      </c>
      <c r="FF121" s="46">
        <v>351576.532122515</v>
      </c>
      <c r="FG121" s="49">
        <f t="shared" si="9"/>
        <v>1166813.48481678</v>
      </c>
      <c r="FH121" s="46">
        <v>0</v>
      </c>
      <c r="FI121" s="50">
        <v>15495173.3889101</v>
      </c>
      <c r="FJ121" s="4"/>
    </row>
    <row r="122" spans="1:166">
      <c r="A122" s="40"/>
      <c r="B122" s="41" t="s">
        <v>124</v>
      </c>
      <c r="C122" s="51" t="s">
        <v>285</v>
      </c>
      <c r="D122" s="48">
        <v>201025.932655196</v>
      </c>
      <c r="E122" s="48">
        <v>28848.3021853079</v>
      </c>
      <c r="F122" s="48">
        <v>70809.3379650785</v>
      </c>
      <c r="G122" s="48">
        <v>35143.9847099353</v>
      </c>
      <c r="H122" s="48">
        <v>34441.2167201769</v>
      </c>
      <c r="I122" s="48">
        <v>358178.89734081</v>
      </c>
      <c r="J122" s="48">
        <v>60273.2808071719</v>
      </c>
      <c r="K122" s="48">
        <v>122103.233386689</v>
      </c>
      <c r="L122" s="48">
        <v>87132.2795219894</v>
      </c>
      <c r="M122" s="48">
        <v>138797.01108677</v>
      </c>
      <c r="N122" s="48">
        <v>35892.3377551014</v>
      </c>
      <c r="O122" s="48">
        <v>146897.680045697</v>
      </c>
      <c r="P122" s="48">
        <v>84917.8858639877</v>
      </c>
      <c r="Q122" s="48">
        <v>90421.3172629947</v>
      </c>
      <c r="R122" s="48">
        <v>33777.0896478019</v>
      </c>
      <c r="S122" s="48">
        <v>121054.76534734</v>
      </c>
      <c r="T122" s="48">
        <v>94719.4433714669</v>
      </c>
      <c r="U122" s="48">
        <v>174159.326784667</v>
      </c>
      <c r="V122" s="48">
        <v>65582.3284748251</v>
      </c>
      <c r="W122" s="48">
        <v>78019.6979714513</v>
      </c>
      <c r="X122" s="48">
        <v>73838.883273209</v>
      </c>
      <c r="Y122" s="48">
        <v>316449.321313967</v>
      </c>
      <c r="Z122" s="48">
        <v>136569.844441286</v>
      </c>
      <c r="AA122" s="48">
        <v>302580.877246707</v>
      </c>
      <c r="AB122" s="48">
        <v>29522.0572276824</v>
      </c>
      <c r="AC122" s="48">
        <v>185166.196719175</v>
      </c>
      <c r="AD122" s="48">
        <v>1762874.12100914</v>
      </c>
      <c r="AE122" s="48">
        <v>92498.9108304756</v>
      </c>
      <c r="AF122" s="48">
        <v>75598.5651148599</v>
      </c>
      <c r="AG122" s="48">
        <v>289184.864731922</v>
      </c>
      <c r="AH122" s="48">
        <v>451230.943562283</v>
      </c>
      <c r="AI122" s="48">
        <v>2258660.81079435</v>
      </c>
      <c r="AJ122" s="48">
        <v>519723.556068144</v>
      </c>
      <c r="AK122" s="48">
        <v>578032.24652149</v>
      </c>
      <c r="AL122" s="48">
        <v>467348.259879199</v>
      </c>
      <c r="AM122" s="48">
        <v>450717.893387392</v>
      </c>
      <c r="AN122" s="48">
        <v>391918.06992209</v>
      </c>
      <c r="AO122" s="48">
        <v>185160.276171181</v>
      </c>
      <c r="AP122" s="48">
        <v>221825.581708561</v>
      </c>
      <c r="AQ122" s="48">
        <v>560888.047034953</v>
      </c>
      <c r="AR122" s="48">
        <v>347264.971772134</v>
      </c>
      <c r="AS122" s="48">
        <v>96471.7398016986</v>
      </c>
      <c r="AT122" s="48">
        <v>722745.706460888</v>
      </c>
      <c r="AU122" s="48">
        <v>214950.68326158</v>
      </c>
      <c r="AV122" s="48">
        <v>95509.3687629771</v>
      </c>
      <c r="AW122" s="48">
        <v>366149.850639223</v>
      </c>
      <c r="AX122" s="48">
        <v>1013218.62027153</v>
      </c>
      <c r="AY122" s="48">
        <v>687831.912947583</v>
      </c>
      <c r="AZ122" s="48">
        <v>93270.4687226467</v>
      </c>
      <c r="BA122" s="48">
        <v>650012.986589799</v>
      </c>
      <c r="BB122" s="48">
        <v>464603.253858302</v>
      </c>
      <c r="BC122" s="48">
        <v>547625.14921423</v>
      </c>
      <c r="BD122" s="48">
        <v>2564237.12446195</v>
      </c>
      <c r="BE122" s="48">
        <v>229753.771865712</v>
      </c>
      <c r="BF122" s="48">
        <v>304209.019162791</v>
      </c>
      <c r="BG122" s="48">
        <v>418364.517127365</v>
      </c>
      <c r="BH122" s="48">
        <v>297040.229398372</v>
      </c>
      <c r="BI122" s="48">
        <v>199460.738113198</v>
      </c>
      <c r="BJ122" s="48">
        <v>99075.9205312278</v>
      </c>
      <c r="BK122" s="48">
        <v>120250.510853413</v>
      </c>
      <c r="BL122" s="48">
        <v>141846.051413925</v>
      </c>
      <c r="BM122" s="48">
        <v>1502333.16820879</v>
      </c>
      <c r="BN122" s="48">
        <v>144716.230018243</v>
      </c>
      <c r="BO122" s="48">
        <v>755840.571327389</v>
      </c>
      <c r="BP122" s="48">
        <v>970714.003797576</v>
      </c>
      <c r="BQ122" s="48">
        <v>1599551.48419685</v>
      </c>
      <c r="BR122" s="48">
        <v>236959.205493272</v>
      </c>
      <c r="BS122" s="48">
        <v>157242.090896203</v>
      </c>
      <c r="BT122" s="48">
        <v>228603.027284271</v>
      </c>
      <c r="BU122" s="48">
        <v>227375.383828166</v>
      </c>
      <c r="BV122" s="48">
        <v>65690.5824619218</v>
      </c>
      <c r="BW122" s="48">
        <v>653590.441556748</v>
      </c>
      <c r="BX122" s="48">
        <v>423356.280347539</v>
      </c>
      <c r="BY122" s="48">
        <v>169243.433403782</v>
      </c>
      <c r="BZ122" s="48">
        <v>119670.457718047</v>
      </c>
      <c r="CA122" s="48">
        <v>503379.111765439</v>
      </c>
      <c r="CB122" s="48">
        <v>1539680.14694438</v>
      </c>
      <c r="CC122" s="48">
        <v>1245959.79170241</v>
      </c>
      <c r="CD122" s="48">
        <v>206506.412590785</v>
      </c>
      <c r="CE122" s="48">
        <v>199316.67879668</v>
      </c>
      <c r="CF122" s="48">
        <v>225983.700016765</v>
      </c>
      <c r="CG122" s="48">
        <v>257673.267807317</v>
      </c>
      <c r="CH122" s="48">
        <v>724589.081025096</v>
      </c>
      <c r="CI122" s="48">
        <v>526115.282627209</v>
      </c>
      <c r="CJ122" s="48">
        <v>209751.422529311</v>
      </c>
      <c r="CK122" s="48">
        <v>368413.608436334</v>
      </c>
      <c r="CL122" s="48">
        <v>201233.098683405</v>
      </c>
      <c r="CM122" s="48">
        <v>435376.859920125</v>
      </c>
      <c r="CN122" s="48">
        <v>441317.34226779</v>
      </c>
      <c r="CO122" s="48">
        <v>105507.187481521</v>
      </c>
      <c r="CP122" s="48">
        <v>118281.177997366</v>
      </c>
      <c r="CQ122" s="48">
        <v>985181.415549393</v>
      </c>
      <c r="CR122" s="48">
        <v>83564.7217288639</v>
      </c>
      <c r="CS122" s="48">
        <v>224834.665100214</v>
      </c>
      <c r="CT122" s="48">
        <v>164518.615697281</v>
      </c>
      <c r="CU122" s="48">
        <v>41971.1080492708</v>
      </c>
      <c r="CV122" s="48">
        <v>54183.399731111</v>
      </c>
      <c r="CW122" s="48">
        <v>608136.200238517</v>
      </c>
      <c r="CX122" s="48">
        <v>45289.5630073707</v>
      </c>
      <c r="CY122" s="48">
        <v>29037.437140856</v>
      </c>
      <c r="CZ122" s="48">
        <v>3739341.70926886</v>
      </c>
      <c r="DA122" s="48">
        <v>1393076.05675974</v>
      </c>
      <c r="DB122" s="48">
        <v>446319.325929364</v>
      </c>
      <c r="DC122" s="48">
        <v>421782.269267374</v>
      </c>
      <c r="DD122" s="48">
        <v>63253.0931517765</v>
      </c>
      <c r="DE122" s="48">
        <v>104513.509473571</v>
      </c>
      <c r="DF122" s="48">
        <v>116852.396694696</v>
      </c>
      <c r="DG122" s="48">
        <v>281434.59146159</v>
      </c>
      <c r="DH122" s="48">
        <v>106633.238871054</v>
      </c>
      <c r="DI122" s="48">
        <v>337716.951048722</v>
      </c>
      <c r="DJ122" s="48">
        <v>27828.5504518256</v>
      </c>
      <c r="DK122" s="48">
        <v>1263147.02587475</v>
      </c>
      <c r="DL122" s="48">
        <v>108633.593387193</v>
      </c>
      <c r="DM122" s="48">
        <v>267049.871480417</v>
      </c>
      <c r="DN122" s="48">
        <v>21404.7818996883</v>
      </c>
      <c r="DO122" s="48">
        <v>916473.738893197</v>
      </c>
      <c r="DP122" s="48">
        <v>569974.620655665</v>
      </c>
      <c r="DQ122" s="48">
        <v>1698527.22527442</v>
      </c>
      <c r="DR122" s="48">
        <v>124170.945513892</v>
      </c>
      <c r="DS122" s="48">
        <v>511663.463183314</v>
      </c>
      <c r="DT122" s="48">
        <v>86625.3421097531</v>
      </c>
      <c r="DU122" s="48">
        <v>6675.5971297766</v>
      </c>
      <c r="DV122" s="48">
        <v>121174.878517526</v>
      </c>
      <c r="DW122" s="48">
        <v>57019.091388792</v>
      </c>
      <c r="DX122" s="48">
        <v>30475.0902903251</v>
      </c>
      <c r="DY122" s="48">
        <v>366133.344554904</v>
      </c>
      <c r="DZ122" s="48">
        <v>27693.6333304554</v>
      </c>
      <c r="EA122" s="48">
        <v>31936.639062814</v>
      </c>
      <c r="EB122" s="48">
        <v>117925.116972454</v>
      </c>
      <c r="EC122" s="48">
        <v>583218.522884182</v>
      </c>
      <c r="ED122" s="48">
        <v>1708981.59371477</v>
      </c>
      <c r="EE122" s="48">
        <v>350843.615475873</v>
      </c>
      <c r="EF122" s="48">
        <v>519127.208721515</v>
      </c>
      <c r="EG122" s="48">
        <v>86940.5280531752</v>
      </c>
      <c r="EH122" s="48">
        <v>16777.8572167843</v>
      </c>
      <c r="EI122" s="48">
        <v>67805.1547064456</v>
      </c>
      <c r="EJ122" s="48">
        <v>312135.040286882</v>
      </c>
      <c r="EK122" s="48">
        <v>568778.467537095</v>
      </c>
      <c r="EL122" s="48">
        <v>461435.982197246</v>
      </c>
      <c r="EM122" s="48">
        <v>185749.660099177</v>
      </c>
      <c r="EN122" s="48">
        <v>1021723.96079598</v>
      </c>
      <c r="EO122" s="48">
        <v>4338.72257436229</v>
      </c>
      <c r="EP122" s="48">
        <v>29425.3183882548</v>
      </c>
      <c r="EQ122" s="48">
        <v>80560.5989228221</v>
      </c>
      <c r="ER122" s="48">
        <v>77291.8929139634</v>
      </c>
      <c r="ES122" s="48">
        <v>23505.467644301</v>
      </c>
      <c r="ET122" s="48">
        <v>54240.6805369377</v>
      </c>
      <c r="EU122" s="48">
        <v>2618.18585722959</v>
      </c>
      <c r="EV122" s="48">
        <v>483786.512665986</v>
      </c>
      <c r="EW122" s="49">
        <f t="shared" si="5"/>
        <v>57891305.5915576</v>
      </c>
      <c r="EX122" s="46">
        <v>1452400.66364927</v>
      </c>
      <c r="EY122" s="46">
        <v>6777714.11635768</v>
      </c>
      <c r="EZ122" s="49">
        <f t="shared" si="6"/>
        <v>8230114.78000695</v>
      </c>
      <c r="FA122" s="46">
        <v>12451.3271549363</v>
      </c>
      <c r="FB122" s="49">
        <f t="shared" si="7"/>
        <v>8242566.10716189</v>
      </c>
      <c r="FC122" s="46">
        <v>5861791.54821537</v>
      </c>
      <c r="FD122" s="46">
        <v>196693.107663854</v>
      </c>
      <c r="FE122" s="49">
        <f t="shared" si="8"/>
        <v>6058484.65587923</v>
      </c>
      <c r="FF122" s="46">
        <v>8859610.24415535</v>
      </c>
      <c r="FG122" s="49">
        <f t="shared" si="9"/>
        <v>23160661.0071965</v>
      </c>
      <c r="FH122" s="46">
        <v>0</v>
      </c>
      <c r="FI122" s="50">
        <v>81051966.598754</v>
      </c>
      <c r="FJ122" s="4"/>
    </row>
    <row r="123" spans="1:166">
      <c r="A123" s="40"/>
      <c r="B123" s="41" t="s">
        <v>125</v>
      </c>
      <c r="C123" s="51" t="s">
        <v>286</v>
      </c>
      <c r="D123" s="48">
        <v>386416.119429198</v>
      </c>
      <c r="E123" s="48">
        <v>53996.0295535071</v>
      </c>
      <c r="F123" s="48">
        <v>168618.111196372</v>
      </c>
      <c r="G123" s="48">
        <v>84598.0592337276</v>
      </c>
      <c r="H123" s="48">
        <v>33501.3008858676</v>
      </c>
      <c r="I123" s="48">
        <v>188167.677263712</v>
      </c>
      <c r="J123" s="48">
        <v>14400.4420541278</v>
      </c>
      <c r="K123" s="48">
        <v>39506.9871479777</v>
      </c>
      <c r="L123" s="48">
        <v>79831.7886026719</v>
      </c>
      <c r="M123" s="48">
        <v>137479.587813965</v>
      </c>
      <c r="N123" s="48">
        <v>10012.7472568373</v>
      </c>
      <c r="O123" s="48">
        <v>124382.583782746</v>
      </c>
      <c r="P123" s="48">
        <v>76489.9988931886</v>
      </c>
      <c r="Q123" s="48">
        <v>93614.0790031727</v>
      </c>
      <c r="R123" s="48">
        <v>17704.8707499139</v>
      </c>
      <c r="S123" s="48">
        <v>62955.3997003965</v>
      </c>
      <c r="T123" s="48">
        <v>130374.59306315</v>
      </c>
      <c r="U123" s="48">
        <v>82880.7935092967</v>
      </c>
      <c r="V123" s="48">
        <v>29068.6307537632</v>
      </c>
      <c r="W123" s="48">
        <v>43284.3340582346</v>
      </c>
      <c r="X123" s="48">
        <v>29977.866881842</v>
      </c>
      <c r="Y123" s="48">
        <v>178731.919842081</v>
      </c>
      <c r="Z123" s="48">
        <v>83467.6604903258</v>
      </c>
      <c r="AA123" s="48">
        <v>108273.59653879</v>
      </c>
      <c r="AB123" s="48">
        <v>36317.3397693498</v>
      </c>
      <c r="AC123" s="48">
        <v>43310.4064653602</v>
      </c>
      <c r="AD123" s="48">
        <v>143823.758913821</v>
      </c>
      <c r="AE123" s="48">
        <v>8588.96540431151</v>
      </c>
      <c r="AF123" s="48">
        <v>15184.7708176276</v>
      </c>
      <c r="AG123" s="48">
        <v>25520.9962232757</v>
      </c>
      <c r="AH123" s="48">
        <v>34700.109709972</v>
      </c>
      <c r="AI123" s="48">
        <v>151906.25143729</v>
      </c>
      <c r="AJ123" s="48">
        <v>91228.6219156368</v>
      </c>
      <c r="AK123" s="48">
        <v>154905.342947479</v>
      </c>
      <c r="AL123" s="48">
        <v>182425.96681447</v>
      </c>
      <c r="AM123" s="48">
        <v>98922.2847239893</v>
      </c>
      <c r="AN123" s="48">
        <v>168253.737731829</v>
      </c>
      <c r="AO123" s="48">
        <v>53155.9860198685</v>
      </c>
      <c r="AP123" s="48">
        <v>29440.6863339792</v>
      </c>
      <c r="AQ123" s="48">
        <v>178239.95251574</v>
      </c>
      <c r="AR123" s="48">
        <v>297582.66721211</v>
      </c>
      <c r="AS123" s="48">
        <v>52400.4986523525</v>
      </c>
      <c r="AT123" s="48">
        <v>329742.505777606</v>
      </c>
      <c r="AU123" s="48">
        <v>190066.165228455</v>
      </c>
      <c r="AV123" s="48">
        <v>41791.1025441961</v>
      </c>
      <c r="AW123" s="48">
        <v>122057.972187536</v>
      </c>
      <c r="AX123" s="48">
        <v>264509.546744935</v>
      </c>
      <c r="AY123" s="48">
        <v>297691.041467726</v>
      </c>
      <c r="AZ123" s="48">
        <v>69303.2121430992</v>
      </c>
      <c r="BA123" s="48">
        <v>181145.578297396</v>
      </c>
      <c r="BB123" s="48">
        <v>83351.8979505398</v>
      </c>
      <c r="BC123" s="48">
        <v>129695.615629253</v>
      </c>
      <c r="BD123" s="48">
        <v>428651.098335385</v>
      </c>
      <c r="BE123" s="48">
        <v>157930.068792037</v>
      </c>
      <c r="BF123" s="48">
        <v>162202.367644861</v>
      </c>
      <c r="BG123" s="48">
        <v>247867.542520338</v>
      </c>
      <c r="BH123" s="48">
        <v>108896.151595271</v>
      </c>
      <c r="BI123" s="48">
        <v>83267.1575067969</v>
      </c>
      <c r="BJ123" s="48">
        <v>25105.899177139</v>
      </c>
      <c r="BK123" s="48">
        <v>59915.0880121487</v>
      </c>
      <c r="BL123" s="48">
        <v>57998.0287454114</v>
      </c>
      <c r="BM123" s="48">
        <v>371326.781175001</v>
      </c>
      <c r="BN123" s="48">
        <v>49514.6273477216</v>
      </c>
      <c r="BO123" s="48">
        <v>115508.852716608</v>
      </c>
      <c r="BP123" s="48">
        <v>65474.084657488</v>
      </c>
      <c r="BQ123" s="48">
        <v>268888.506597669</v>
      </c>
      <c r="BR123" s="48">
        <v>28214.6984978099</v>
      </c>
      <c r="BS123" s="48">
        <v>28209.1378887845</v>
      </c>
      <c r="BT123" s="48">
        <v>48192.5116597041</v>
      </c>
      <c r="BU123" s="48">
        <v>46305.7706867127</v>
      </c>
      <c r="BV123" s="48">
        <v>7174.37735885032</v>
      </c>
      <c r="BW123" s="48">
        <v>129475.087189944</v>
      </c>
      <c r="BX123" s="48">
        <v>94520.8928440866</v>
      </c>
      <c r="BY123" s="48">
        <v>30986.8229981149</v>
      </c>
      <c r="BZ123" s="48">
        <v>33523.8223831082</v>
      </c>
      <c r="CA123" s="48">
        <v>92019.7985365937</v>
      </c>
      <c r="CB123" s="48">
        <v>620428.902353128</v>
      </c>
      <c r="CC123" s="48">
        <v>593701.471300062</v>
      </c>
      <c r="CD123" s="48">
        <v>37918.6585928299</v>
      </c>
      <c r="CE123" s="48">
        <v>16968.9488350248</v>
      </c>
      <c r="CF123" s="48">
        <v>36023.9050483248</v>
      </c>
      <c r="CG123" s="48">
        <v>38018.1425682102</v>
      </c>
      <c r="CH123" s="48">
        <v>100420.860825038</v>
      </c>
      <c r="CI123" s="48">
        <v>65630.29786335</v>
      </c>
      <c r="CJ123" s="48">
        <v>40750.5963872263</v>
      </c>
      <c r="CK123" s="48">
        <v>103180.625223739</v>
      </c>
      <c r="CL123" s="48">
        <v>61949.1051801748</v>
      </c>
      <c r="CM123" s="48">
        <v>37544.2684210821</v>
      </c>
      <c r="CN123" s="48">
        <v>53853.052364251</v>
      </c>
      <c r="CO123" s="48">
        <v>22960.0742479124</v>
      </c>
      <c r="CP123" s="48">
        <v>23953.7359674925</v>
      </c>
      <c r="CQ123" s="48">
        <v>139078.938317464</v>
      </c>
      <c r="CR123" s="48">
        <v>9137.66538515543</v>
      </c>
      <c r="CS123" s="48">
        <v>67215.9290268344</v>
      </c>
      <c r="CT123" s="48">
        <v>24864.6231620813</v>
      </c>
      <c r="CU123" s="48">
        <v>12204.0079594192</v>
      </c>
      <c r="CV123" s="48">
        <v>8188.87428762401</v>
      </c>
      <c r="CW123" s="48">
        <v>119972.207689019</v>
      </c>
      <c r="CX123" s="48">
        <v>25756.3604338752</v>
      </c>
      <c r="CY123" s="48">
        <v>10706.5089555606</v>
      </c>
      <c r="CZ123" s="48">
        <v>570558.245373521</v>
      </c>
      <c r="DA123" s="48">
        <v>206352.566943836</v>
      </c>
      <c r="DB123" s="48">
        <v>43168.0577711736</v>
      </c>
      <c r="DC123" s="48">
        <v>59519.1826295915</v>
      </c>
      <c r="DD123" s="48">
        <v>4444627.27996346</v>
      </c>
      <c r="DE123" s="48">
        <v>5327032.35917244</v>
      </c>
      <c r="DF123" s="48">
        <v>70854.7818273311</v>
      </c>
      <c r="DG123" s="48">
        <v>216508.724204446</v>
      </c>
      <c r="DH123" s="48">
        <v>1209134.3794679</v>
      </c>
      <c r="DI123" s="48">
        <v>9225329.62443865</v>
      </c>
      <c r="DJ123" s="48">
        <v>117931.445931901</v>
      </c>
      <c r="DK123" s="48">
        <v>6344223.1367613</v>
      </c>
      <c r="DL123" s="48">
        <v>12200.3883928473</v>
      </c>
      <c r="DM123" s="48">
        <v>61022.6921337473</v>
      </c>
      <c r="DN123" s="48">
        <v>2334.55398653355</v>
      </c>
      <c r="DO123" s="48">
        <v>1020505.85016266</v>
      </c>
      <c r="DP123" s="48">
        <v>1102519.19634404</v>
      </c>
      <c r="DQ123" s="48">
        <v>782745.330661504</v>
      </c>
      <c r="DR123" s="48">
        <v>22062.8510827751</v>
      </c>
      <c r="DS123" s="48">
        <v>198501.668122957</v>
      </c>
      <c r="DT123" s="48">
        <v>25809.0292547805</v>
      </c>
      <c r="DU123" s="48">
        <v>4504.40897168701</v>
      </c>
      <c r="DV123" s="48">
        <v>39745.0453993721</v>
      </c>
      <c r="DW123" s="48">
        <v>10803.624263514</v>
      </c>
      <c r="DX123" s="48">
        <v>12256.4669605903</v>
      </c>
      <c r="DY123" s="48">
        <v>26151.2438381465</v>
      </c>
      <c r="DZ123" s="48">
        <v>2058.81106729131</v>
      </c>
      <c r="EA123" s="48">
        <v>2919.47475662587</v>
      </c>
      <c r="EB123" s="48">
        <v>14959.2080168349</v>
      </c>
      <c r="EC123" s="48">
        <v>107703.418567389</v>
      </c>
      <c r="ED123" s="48">
        <v>255243.69634095</v>
      </c>
      <c r="EE123" s="48">
        <v>34091.4526918665</v>
      </c>
      <c r="EF123" s="48">
        <v>55417.5581855496</v>
      </c>
      <c r="EG123" s="48">
        <v>10722.9787132116</v>
      </c>
      <c r="EH123" s="48">
        <v>2830.84817286301</v>
      </c>
      <c r="EI123" s="48">
        <v>6930.25335307069</v>
      </c>
      <c r="EJ123" s="48">
        <v>62108.0130048616</v>
      </c>
      <c r="EK123" s="48">
        <v>102035.14858588</v>
      </c>
      <c r="EL123" s="48">
        <v>109766.085173482</v>
      </c>
      <c r="EM123" s="48">
        <v>32660.9767990418</v>
      </c>
      <c r="EN123" s="48">
        <v>95829.3333283957</v>
      </c>
      <c r="EO123" s="48">
        <v>999.564780336689</v>
      </c>
      <c r="EP123" s="48">
        <v>24288.7127447586</v>
      </c>
      <c r="EQ123" s="48">
        <v>37719.1880828389</v>
      </c>
      <c r="ER123" s="48">
        <v>3695.94177017488</v>
      </c>
      <c r="ES123" s="48">
        <v>7094.39082644334</v>
      </c>
      <c r="ET123" s="48">
        <v>9110.87685821198</v>
      </c>
      <c r="EU123" s="48">
        <v>250.607317349571</v>
      </c>
      <c r="EV123" s="48">
        <v>49403.6031725149</v>
      </c>
      <c r="EW123" s="49">
        <f t="shared" si="5"/>
        <v>42928837.3709172</v>
      </c>
      <c r="EX123" s="46">
        <v>257450.157751646</v>
      </c>
      <c r="EY123" s="46">
        <v>981111.758521222</v>
      </c>
      <c r="EZ123" s="49">
        <f t="shared" si="6"/>
        <v>1238561.91627287</v>
      </c>
      <c r="FA123" s="46">
        <v>568956.37303686</v>
      </c>
      <c r="FB123" s="49">
        <f t="shared" si="7"/>
        <v>1807518.28930973</v>
      </c>
      <c r="FC123" s="46">
        <v>467583.200562554</v>
      </c>
      <c r="FD123" s="46">
        <v>37649.0360804294</v>
      </c>
      <c r="FE123" s="49">
        <f t="shared" si="8"/>
        <v>505232.236642983</v>
      </c>
      <c r="FF123" s="46">
        <v>872700.053672702</v>
      </c>
      <c r="FG123" s="49">
        <f t="shared" si="9"/>
        <v>3185450.57962541</v>
      </c>
      <c r="FH123" s="46">
        <v>0</v>
      </c>
      <c r="FI123" s="50">
        <v>46114287.9505426</v>
      </c>
      <c r="FJ123" s="4"/>
    </row>
    <row r="124" spans="1:166">
      <c r="A124" s="40"/>
      <c r="B124" s="41" t="s">
        <v>126</v>
      </c>
      <c r="C124" s="51" t="s">
        <v>287</v>
      </c>
      <c r="D124" s="48">
        <v>794977.756806866</v>
      </c>
      <c r="E124" s="48">
        <v>46407.0237566546</v>
      </c>
      <c r="F124" s="48">
        <v>997286.844073223</v>
      </c>
      <c r="G124" s="48">
        <v>215631.276872588</v>
      </c>
      <c r="H124" s="48">
        <v>154011.679060892</v>
      </c>
      <c r="I124" s="48">
        <v>388687.163033922</v>
      </c>
      <c r="J124" s="48">
        <v>42857.7809694258</v>
      </c>
      <c r="K124" s="48">
        <v>29895.3096814963</v>
      </c>
      <c r="L124" s="48">
        <v>44540.0684832882</v>
      </c>
      <c r="M124" s="48">
        <v>68112.5827031268</v>
      </c>
      <c r="N124" s="48">
        <v>16425.0696914854</v>
      </c>
      <c r="O124" s="48">
        <v>231298.039339991</v>
      </c>
      <c r="P124" s="48">
        <v>182123.395737518</v>
      </c>
      <c r="Q124" s="48">
        <v>131893.651119699</v>
      </c>
      <c r="R124" s="48">
        <v>20704.4125990831</v>
      </c>
      <c r="S124" s="48">
        <v>1246185.97300279</v>
      </c>
      <c r="T124" s="48">
        <v>27028.8085627701</v>
      </c>
      <c r="U124" s="48">
        <v>183597.680044973</v>
      </c>
      <c r="V124" s="48">
        <v>57300.3309079193</v>
      </c>
      <c r="W124" s="48">
        <v>327266.467195331</v>
      </c>
      <c r="X124" s="48">
        <v>48122.9555893952</v>
      </c>
      <c r="Y124" s="48">
        <v>355322.13108022</v>
      </c>
      <c r="Z124" s="48">
        <v>172440.08327736</v>
      </c>
      <c r="AA124" s="48">
        <v>242799.091919607</v>
      </c>
      <c r="AB124" s="48">
        <v>61313.0389962188</v>
      </c>
      <c r="AC124" s="48">
        <v>40324.7245339414</v>
      </c>
      <c r="AD124" s="48">
        <v>223858.631591547</v>
      </c>
      <c r="AE124" s="48">
        <v>116846.310832692</v>
      </c>
      <c r="AF124" s="48">
        <v>48459.0824630121</v>
      </c>
      <c r="AG124" s="48">
        <v>22031.8472178993</v>
      </c>
      <c r="AH124" s="48">
        <v>52021.2623606672</v>
      </c>
      <c r="AI124" s="48">
        <v>385230.850398071</v>
      </c>
      <c r="AJ124" s="48">
        <v>172580.000103805</v>
      </c>
      <c r="AK124" s="48">
        <v>205925.598349665</v>
      </c>
      <c r="AL124" s="48">
        <v>428167.080334005</v>
      </c>
      <c r="AM124" s="48">
        <v>270223.540496743</v>
      </c>
      <c r="AN124" s="48">
        <v>220795.882656363</v>
      </c>
      <c r="AO124" s="48">
        <v>76495.23079612</v>
      </c>
      <c r="AP124" s="48">
        <v>136693.968773143</v>
      </c>
      <c r="AQ124" s="48">
        <v>262530.484378218</v>
      </c>
      <c r="AR124" s="48">
        <v>88653.1323037172</v>
      </c>
      <c r="AS124" s="48">
        <v>217577.034131834</v>
      </c>
      <c r="AT124" s="48">
        <v>301192.32943887</v>
      </c>
      <c r="AU124" s="48">
        <v>141987.759886768</v>
      </c>
      <c r="AV124" s="48">
        <v>81971.6431491351</v>
      </c>
      <c r="AW124" s="48">
        <v>110456.618608645</v>
      </c>
      <c r="AX124" s="48">
        <v>193737.463270156</v>
      </c>
      <c r="AY124" s="48">
        <v>386183.189454616</v>
      </c>
      <c r="AZ124" s="48">
        <v>172056.874346753</v>
      </c>
      <c r="BA124" s="48">
        <v>1623098.30245118</v>
      </c>
      <c r="BB124" s="48">
        <v>93189.6703020494</v>
      </c>
      <c r="BC124" s="48">
        <v>176509.10519219</v>
      </c>
      <c r="BD124" s="48">
        <v>467200.369351914</v>
      </c>
      <c r="BE124" s="48">
        <v>207614.572927722</v>
      </c>
      <c r="BF124" s="48">
        <v>368785.650463431</v>
      </c>
      <c r="BG124" s="48">
        <v>386669.991406696</v>
      </c>
      <c r="BH124" s="48">
        <v>146692.455334675</v>
      </c>
      <c r="BI124" s="48">
        <v>183111.017848883</v>
      </c>
      <c r="BJ124" s="48">
        <v>57109.0477803448</v>
      </c>
      <c r="BK124" s="48">
        <v>86444.3203676537</v>
      </c>
      <c r="BL124" s="48">
        <v>40126.2175067185</v>
      </c>
      <c r="BM124" s="48">
        <v>428889.360499353</v>
      </c>
      <c r="BN124" s="48">
        <v>43821.2105496053</v>
      </c>
      <c r="BO124" s="48">
        <v>521173.903716896</v>
      </c>
      <c r="BP124" s="48">
        <v>920534.422541328</v>
      </c>
      <c r="BQ124" s="48">
        <v>954138.740141771</v>
      </c>
      <c r="BR124" s="48">
        <v>132701.149247296</v>
      </c>
      <c r="BS124" s="48">
        <v>127659.650231559</v>
      </c>
      <c r="BT124" s="48">
        <v>110028.433533375</v>
      </c>
      <c r="BU124" s="48">
        <v>241122.975251438</v>
      </c>
      <c r="BV124" s="48">
        <v>22922.6495061634</v>
      </c>
      <c r="BW124" s="48">
        <v>402302.371794778</v>
      </c>
      <c r="BX124" s="48">
        <v>153366.593441975</v>
      </c>
      <c r="BY124" s="48">
        <v>111877.644853408</v>
      </c>
      <c r="BZ124" s="48">
        <v>66184.5498896612</v>
      </c>
      <c r="CA124" s="48">
        <v>343933.236793248</v>
      </c>
      <c r="CB124" s="48">
        <v>992529.038804752</v>
      </c>
      <c r="CC124" s="48">
        <v>941384.238581441</v>
      </c>
      <c r="CD124" s="48">
        <v>56820.199727127</v>
      </c>
      <c r="CE124" s="48">
        <v>82286.4870314419</v>
      </c>
      <c r="CF124" s="48">
        <v>100558.210203543</v>
      </c>
      <c r="CG124" s="48">
        <v>268160.757763403</v>
      </c>
      <c r="CH124" s="48">
        <v>554899.658376428</v>
      </c>
      <c r="CI124" s="48">
        <v>1013852.40742286</v>
      </c>
      <c r="CJ124" s="48">
        <v>141161.097304736</v>
      </c>
      <c r="CK124" s="48">
        <v>260508.3811791</v>
      </c>
      <c r="CL124" s="48">
        <v>133373.622932544</v>
      </c>
      <c r="CM124" s="48">
        <v>160256.145363265</v>
      </c>
      <c r="CN124" s="48">
        <v>195093.062107469</v>
      </c>
      <c r="CO124" s="48">
        <v>71353.1386080621</v>
      </c>
      <c r="CP124" s="48">
        <v>53252.5312150404</v>
      </c>
      <c r="CQ124" s="48">
        <v>464845.910368589</v>
      </c>
      <c r="CR124" s="48">
        <v>43811.3109323649</v>
      </c>
      <c r="CS124" s="48">
        <v>222923.702283683</v>
      </c>
      <c r="CT124" s="48">
        <v>100291.155154138</v>
      </c>
      <c r="CU124" s="48">
        <v>16463.892550021</v>
      </c>
      <c r="CV124" s="48">
        <v>25353.623796017</v>
      </c>
      <c r="CW124" s="48">
        <v>951006.101206378</v>
      </c>
      <c r="CX124" s="48">
        <v>35623.9595229437</v>
      </c>
      <c r="CY124" s="48">
        <v>18872.2441706599</v>
      </c>
      <c r="CZ124" s="48">
        <v>2402065.95527223</v>
      </c>
      <c r="DA124" s="48">
        <v>803164.337353841</v>
      </c>
      <c r="DB124" s="48">
        <v>118297.414640229</v>
      </c>
      <c r="DC124" s="48">
        <v>262851.572673574</v>
      </c>
      <c r="DD124" s="48">
        <v>7026454.2586674</v>
      </c>
      <c r="DE124" s="48">
        <v>11468241.8775111</v>
      </c>
      <c r="DF124" s="48">
        <v>15796.2925836021</v>
      </c>
      <c r="DG124" s="48">
        <v>9234.58785968054</v>
      </c>
      <c r="DH124" s="48">
        <v>96209.0152065946</v>
      </c>
      <c r="DI124" s="48">
        <v>344129.81531043</v>
      </c>
      <c r="DJ124" s="48">
        <v>868.418460998854</v>
      </c>
      <c r="DK124" s="48">
        <v>7647.17086366207</v>
      </c>
      <c r="DL124" s="48">
        <v>30943.7577470602</v>
      </c>
      <c r="DM124" s="48">
        <v>20410.5457340494</v>
      </c>
      <c r="DN124" s="48">
        <v>4867.53273410102</v>
      </c>
      <c r="DO124" s="48">
        <v>65254.5178812511</v>
      </c>
      <c r="DP124" s="48">
        <v>21245.3430778193</v>
      </c>
      <c r="DQ124" s="48">
        <v>4344979.29976062</v>
      </c>
      <c r="DR124" s="48">
        <v>260366.27092404</v>
      </c>
      <c r="DS124" s="48">
        <v>446485.680010417</v>
      </c>
      <c r="DT124" s="48">
        <v>473921.094813868</v>
      </c>
      <c r="DU124" s="48">
        <v>17326.0301475103</v>
      </c>
      <c r="DV124" s="48">
        <v>740491.440363344</v>
      </c>
      <c r="DW124" s="48">
        <v>640710.60925653</v>
      </c>
      <c r="DX124" s="48">
        <v>242375.100264563</v>
      </c>
      <c r="DY124" s="48">
        <v>5550273.41879458</v>
      </c>
      <c r="DZ124" s="48">
        <v>146726.163692406</v>
      </c>
      <c r="EA124" s="48">
        <v>504778.667333689</v>
      </c>
      <c r="EB124" s="48">
        <v>261687.431581731</v>
      </c>
      <c r="EC124" s="48">
        <v>97320.3040859297</v>
      </c>
      <c r="ED124" s="48">
        <v>1081904.77317009</v>
      </c>
      <c r="EE124" s="48">
        <v>242031.046475305</v>
      </c>
      <c r="EF124" s="48">
        <v>594450.518975706</v>
      </c>
      <c r="EG124" s="48">
        <v>68826.3215585036</v>
      </c>
      <c r="EH124" s="48">
        <v>13290.0963417713</v>
      </c>
      <c r="EI124" s="48">
        <v>20446.9042784629</v>
      </c>
      <c r="EJ124" s="48">
        <v>64595.4653787745</v>
      </c>
      <c r="EK124" s="48">
        <v>221891.825408824</v>
      </c>
      <c r="EL124" s="48">
        <v>119238.47098595</v>
      </c>
      <c r="EM124" s="48">
        <v>676445.761090313</v>
      </c>
      <c r="EN124" s="48">
        <v>1498825.92478284</v>
      </c>
      <c r="EO124" s="48">
        <v>4265.5362166376</v>
      </c>
      <c r="EP124" s="48">
        <v>58229.6902333144</v>
      </c>
      <c r="EQ124" s="48">
        <v>19427.9549706689</v>
      </c>
      <c r="ER124" s="48">
        <v>90741.4035803297</v>
      </c>
      <c r="ES124" s="48">
        <v>46459.8365305119</v>
      </c>
      <c r="ET124" s="48">
        <v>68688.9755818874</v>
      </c>
      <c r="EU124" s="48">
        <v>74124.0771495534</v>
      </c>
      <c r="EV124" s="48">
        <v>1216013.07381359</v>
      </c>
      <c r="EW124" s="49">
        <f t="shared" si="5"/>
        <v>68369139.2250434</v>
      </c>
      <c r="EX124" s="46">
        <v>2041634.76846893</v>
      </c>
      <c r="EY124" s="46">
        <v>9023093.53689068</v>
      </c>
      <c r="EZ124" s="49">
        <f t="shared" si="6"/>
        <v>11064728.3053596</v>
      </c>
      <c r="FA124" s="46">
        <v>13960.9649381056</v>
      </c>
      <c r="FB124" s="49">
        <f t="shared" si="7"/>
        <v>11078689.2702977</v>
      </c>
      <c r="FC124" s="46">
        <v>954276.252928634</v>
      </c>
      <c r="FD124" s="46">
        <v>100438.457081702</v>
      </c>
      <c r="FE124" s="49">
        <f t="shared" si="8"/>
        <v>1054714.71001034</v>
      </c>
      <c r="FF124" s="46">
        <v>3098168.68018384</v>
      </c>
      <c r="FG124" s="49">
        <f t="shared" si="9"/>
        <v>15231572.6604919</v>
      </c>
      <c r="FH124" s="46">
        <v>1710331.42250328</v>
      </c>
      <c r="FI124" s="50">
        <v>81890380.4630321</v>
      </c>
      <c r="FJ124" s="4"/>
    </row>
    <row r="125" spans="1:166">
      <c r="A125" s="40"/>
      <c r="B125" s="41" t="s">
        <v>127</v>
      </c>
      <c r="C125" s="51" t="s">
        <v>288</v>
      </c>
      <c r="D125" s="48">
        <v>358557.258656956</v>
      </c>
      <c r="E125" s="48">
        <v>45131.5293009502</v>
      </c>
      <c r="F125" s="48">
        <v>216516.252841818</v>
      </c>
      <c r="G125" s="48">
        <v>250759.716725233</v>
      </c>
      <c r="H125" s="48">
        <v>102674.062793421</v>
      </c>
      <c r="I125" s="48">
        <v>168561.320727196</v>
      </c>
      <c r="J125" s="48">
        <v>260073.84088003</v>
      </c>
      <c r="K125" s="48">
        <v>106317.979626528</v>
      </c>
      <c r="L125" s="48">
        <v>128221.105939065</v>
      </c>
      <c r="M125" s="48">
        <v>152835.119387602</v>
      </c>
      <c r="N125" s="48">
        <v>87575.8233291691</v>
      </c>
      <c r="O125" s="48">
        <v>53941.8185132438</v>
      </c>
      <c r="P125" s="48">
        <v>63279.2529665904</v>
      </c>
      <c r="Q125" s="48">
        <v>19657.7601130672</v>
      </c>
      <c r="R125" s="48">
        <v>16509.8810412522</v>
      </c>
      <c r="S125" s="48">
        <v>179266.364239729</v>
      </c>
      <c r="T125" s="48">
        <v>125691.237417699</v>
      </c>
      <c r="U125" s="48">
        <v>291210.171557925</v>
      </c>
      <c r="V125" s="48">
        <v>147494.114264522</v>
      </c>
      <c r="W125" s="48">
        <v>120898.120822275</v>
      </c>
      <c r="X125" s="48">
        <v>138049.179318119</v>
      </c>
      <c r="Y125" s="48">
        <v>137898.405990849</v>
      </c>
      <c r="Z125" s="48">
        <v>188770.078904826</v>
      </c>
      <c r="AA125" s="48">
        <v>433151.731653618</v>
      </c>
      <c r="AB125" s="48">
        <v>184918.125928455</v>
      </c>
      <c r="AC125" s="48">
        <v>134651.680860955</v>
      </c>
      <c r="AD125" s="48">
        <v>299911.901900637</v>
      </c>
      <c r="AE125" s="48">
        <v>57198.0373176215</v>
      </c>
      <c r="AF125" s="48">
        <v>49968.7890165647</v>
      </c>
      <c r="AG125" s="48">
        <v>71592.9857121419</v>
      </c>
      <c r="AH125" s="48">
        <v>52483.6007502771</v>
      </c>
      <c r="AI125" s="48">
        <v>263775.724495075</v>
      </c>
      <c r="AJ125" s="48">
        <v>139235.046767925</v>
      </c>
      <c r="AK125" s="48">
        <v>187050.185784885</v>
      </c>
      <c r="AL125" s="48">
        <v>118630.378701883</v>
      </c>
      <c r="AM125" s="48">
        <v>106311.766901587</v>
      </c>
      <c r="AN125" s="48">
        <v>253573.139985877</v>
      </c>
      <c r="AO125" s="48">
        <v>157739.199840661</v>
      </c>
      <c r="AP125" s="48">
        <v>120211.728722938</v>
      </c>
      <c r="AQ125" s="48">
        <v>279998.197613272</v>
      </c>
      <c r="AR125" s="48">
        <v>313290.815565541</v>
      </c>
      <c r="AS125" s="48">
        <v>109005.360273638</v>
      </c>
      <c r="AT125" s="48">
        <v>244802.776275308</v>
      </c>
      <c r="AU125" s="48">
        <v>149918.681374793</v>
      </c>
      <c r="AV125" s="48">
        <v>96669.2439923676</v>
      </c>
      <c r="AW125" s="48">
        <v>166805.520667546</v>
      </c>
      <c r="AX125" s="48">
        <v>122844.314705873</v>
      </c>
      <c r="AY125" s="48">
        <v>142884.162930597</v>
      </c>
      <c r="AZ125" s="48">
        <v>252845.428739763</v>
      </c>
      <c r="BA125" s="48">
        <v>830883.16310176</v>
      </c>
      <c r="BB125" s="48">
        <v>122292.148470096</v>
      </c>
      <c r="BC125" s="48">
        <v>167842.857426418</v>
      </c>
      <c r="BD125" s="48">
        <v>251399.058815652</v>
      </c>
      <c r="BE125" s="48">
        <v>126332.312228056</v>
      </c>
      <c r="BF125" s="48">
        <v>172585.743809892</v>
      </c>
      <c r="BG125" s="48">
        <v>138781.851129714</v>
      </c>
      <c r="BH125" s="48">
        <v>155677.089819736</v>
      </c>
      <c r="BI125" s="48">
        <v>148158.599537463</v>
      </c>
      <c r="BJ125" s="48">
        <v>31329.2941923109</v>
      </c>
      <c r="BK125" s="48">
        <v>128804.620428342</v>
      </c>
      <c r="BL125" s="48">
        <v>105444.026579125</v>
      </c>
      <c r="BM125" s="48">
        <v>2055673.60952536</v>
      </c>
      <c r="BN125" s="48">
        <v>102929.43741163</v>
      </c>
      <c r="BO125" s="48">
        <v>130199.546889706</v>
      </c>
      <c r="BP125" s="48">
        <v>230323.901742673</v>
      </c>
      <c r="BQ125" s="48">
        <v>501987.809653841</v>
      </c>
      <c r="BR125" s="48">
        <v>138395.296412682</v>
      </c>
      <c r="BS125" s="48">
        <v>89551.744644875</v>
      </c>
      <c r="BT125" s="48">
        <v>74930.5394687576</v>
      </c>
      <c r="BU125" s="48">
        <v>86673.9900403673</v>
      </c>
      <c r="BV125" s="48">
        <v>89063.8857372872</v>
      </c>
      <c r="BW125" s="48">
        <v>224637.561325357</v>
      </c>
      <c r="BX125" s="48">
        <v>107105.086304632</v>
      </c>
      <c r="BY125" s="48">
        <v>143022.371981301</v>
      </c>
      <c r="BZ125" s="48">
        <v>118771.14505778</v>
      </c>
      <c r="CA125" s="48">
        <v>520861.67695445</v>
      </c>
      <c r="CB125" s="48">
        <v>466534.082541927</v>
      </c>
      <c r="CC125" s="48">
        <v>318633.484409483</v>
      </c>
      <c r="CD125" s="48">
        <v>132347.569517957</v>
      </c>
      <c r="CE125" s="48">
        <v>115340.56282487</v>
      </c>
      <c r="CF125" s="48">
        <v>123087.402752285</v>
      </c>
      <c r="CG125" s="48">
        <v>138248.989991625</v>
      </c>
      <c r="CH125" s="48">
        <v>248785.942612657</v>
      </c>
      <c r="CI125" s="48">
        <v>112702.252152199</v>
      </c>
      <c r="CJ125" s="48">
        <v>43171.1421484558</v>
      </c>
      <c r="CK125" s="48">
        <v>49175.9798164426</v>
      </c>
      <c r="CL125" s="48">
        <v>37283.9875070956</v>
      </c>
      <c r="CM125" s="48">
        <v>99016.8193112214</v>
      </c>
      <c r="CN125" s="48">
        <v>266101.650251374</v>
      </c>
      <c r="CO125" s="48">
        <v>29573.4066888743</v>
      </c>
      <c r="CP125" s="48">
        <v>19899.4835536438</v>
      </c>
      <c r="CQ125" s="48">
        <v>103339.265007365</v>
      </c>
      <c r="CR125" s="48">
        <v>22153.8511538317</v>
      </c>
      <c r="CS125" s="48">
        <v>156375.023759987</v>
      </c>
      <c r="CT125" s="48">
        <v>26332.3985176266</v>
      </c>
      <c r="CU125" s="48">
        <v>30991.0979083441</v>
      </c>
      <c r="CV125" s="48">
        <v>13268.1239320566</v>
      </c>
      <c r="CW125" s="48">
        <v>914483.042080304</v>
      </c>
      <c r="CX125" s="48">
        <v>10328.3473639654</v>
      </c>
      <c r="CY125" s="48">
        <v>11060.1888081116</v>
      </c>
      <c r="CZ125" s="48">
        <v>918407.020308831</v>
      </c>
      <c r="DA125" s="48">
        <v>778239.809598083</v>
      </c>
      <c r="DB125" s="48">
        <v>260112.64327282</v>
      </c>
      <c r="DC125" s="48">
        <v>247586.707785046</v>
      </c>
      <c r="DD125" s="48">
        <v>1496166.75438715</v>
      </c>
      <c r="DE125" s="48">
        <v>1178643.11958294</v>
      </c>
      <c r="DF125" s="48">
        <v>27079.9651282215</v>
      </c>
      <c r="DG125" s="48">
        <v>44327.3252504049</v>
      </c>
      <c r="DH125" s="48">
        <v>111107.221328685</v>
      </c>
      <c r="DI125" s="48">
        <v>617085.282267006</v>
      </c>
      <c r="DJ125" s="48">
        <v>1307.49746649167</v>
      </c>
      <c r="DK125" s="48">
        <v>9737.23354568644</v>
      </c>
      <c r="DL125" s="48">
        <v>293206.621501908</v>
      </c>
      <c r="DM125" s="48">
        <v>56766.9074417598</v>
      </c>
      <c r="DN125" s="48">
        <v>56552.7979171235</v>
      </c>
      <c r="DO125" s="48">
        <v>130221.809356382</v>
      </c>
      <c r="DP125" s="48">
        <v>112854.472963141</v>
      </c>
      <c r="DQ125" s="48">
        <v>665598.191185822</v>
      </c>
      <c r="DR125" s="48">
        <v>49672.8493073963</v>
      </c>
      <c r="DS125" s="48">
        <v>257155.037259333</v>
      </c>
      <c r="DT125" s="48">
        <v>363220.04999519</v>
      </c>
      <c r="DU125" s="48">
        <v>16510.5342949355</v>
      </c>
      <c r="DV125" s="48">
        <v>461548.165651999</v>
      </c>
      <c r="DW125" s="48">
        <v>571860.152396522</v>
      </c>
      <c r="DX125" s="48">
        <v>225086.555334389</v>
      </c>
      <c r="DY125" s="48">
        <v>7791571.97844203</v>
      </c>
      <c r="DZ125" s="48">
        <v>1016274.78999854</v>
      </c>
      <c r="EA125" s="48">
        <v>5478168.24650012</v>
      </c>
      <c r="EB125" s="48">
        <v>1180321.14695302</v>
      </c>
      <c r="EC125" s="48">
        <v>90420.8559879306</v>
      </c>
      <c r="ED125" s="48">
        <v>15936334.1991976</v>
      </c>
      <c r="EE125" s="48">
        <v>2309623.29623606</v>
      </c>
      <c r="EF125" s="48">
        <v>2030901.57261659</v>
      </c>
      <c r="EG125" s="48">
        <v>2128518.86218912</v>
      </c>
      <c r="EH125" s="48">
        <v>182029.6194828</v>
      </c>
      <c r="EI125" s="48">
        <v>19301.4541342979</v>
      </c>
      <c r="EJ125" s="48">
        <v>72971.2131151951</v>
      </c>
      <c r="EK125" s="48">
        <v>431444.958701018</v>
      </c>
      <c r="EL125" s="48">
        <v>364790.617845928</v>
      </c>
      <c r="EM125" s="48">
        <v>3423829.04168479</v>
      </c>
      <c r="EN125" s="48">
        <v>589127.842005626</v>
      </c>
      <c r="EO125" s="48">
        <v>42673.682753671</v>
      </c>
      <c r="EP125" s="48">
        <v>325758.561743271</v>
      </c>
      <c r="EQ125" s="48">
        <v>863389.949712146</v>
      </c>
      <c r="ER125" s="48">
        <v>571422.674536674</v>
      </c>
      <c r="ES125" s="48">
        <v>494478.486560661</v>
      </c>
      <c r="ET125" s="48">
        <v>46892.1312383314</v>
      </c>
      <c r="EU125" s="48">
        <v>112474.694093411</v>
      </c>
      <c r="EV125" s="48">
        <v>20329579.9769045</v>
      </c>
      <c r="EW125" s="49">
        <f t="shared" si="5"/>
        <v>93133605.9622994</v>
      </c>
      <c r="EX125" s="46">
        <v>553543.935823721</v>
      </c>
      <c r="EY125" s="46">
        <v>14460825.7145465</v>
      </c>
      <c r="EZ125" s="49">
        <f t="shared" si="6"/>
        <v>15014369.6503702</v>
      </c>
      <c r="FA125" s="46">
        <v>0</v>
      </c>
      <c r="FB125" s="49">
        <f t="shared" si="7"/>
        <v>15014369.6503702</v>
      </c>
      <c r="FC125" s="46">
        <v>0</v>
      </c>
      <c r="FD125" s="46">
        <v>0</v>
      </c>
      <c r="FE125" s="49">
        <f t="shared" si="8"/>
        <v>0</v>
      </c>
      <c r="FF125" s="46">
        <v>2574457.91058024</v>
      </c>
      <c r="FG125" s="49">
        <f t="shared" si="9"/>
        <v>17588827.5609505</v>
      </c>
      <c r="FH125" s="46">
        <v>25838175.6816534</v>
      </c>
      <c r="FI125" s="50">
        <v>84884257.8415965</v>
      </c>
      <c r="FJ125" s="4"/>
    </row>
    <row r="126" spans="1:166">
      <c r="A126" s="40"/>
      <c r="B126" s="41" t="s">
        <v>128</v>
      </c>
      <c r="C126" s="51" t="s">
        <v>289</v>
      </c>
      <c r="D126" s="48">
        <v>187006.330437586</v>
      </c>
      <c r="E126" s="48">
        <v>186596.429429912</v>
      </c>
      <c r="F126" s="48">
        <v>125750.014921992</v>
      </c>
      <c r="G126" s="48">
        <v>185463.94826882</v>
      </c>
      <c r="H126" s="48">
        <v>742400.937328887</v>
      </c>
      <c r="I126" s="48">
        <v>580495.956123488</v>
      </c>
      <c r="J126" s="48">
        <v>76774.8889220614</v>
      </c>
      <c r="K126" s="48">
        <v>247931.695285439</v>
      </c>
      <c r="L126" s="48">
        <v>252112.313775879</v>
      </c>
      <c r="M126" s="48">
        <v>316616.600260319</v>
      </c>
      <c r="N126" s="48">
        <v>35202.8398842052</v>
      </c>
      <c r="O126" s="48">
        <v>215114.637627326</v>
      </c>
      <c r="P126" s="48">
        <v>274145.438925203</v>
      </c>
      <c r="Q126" s="48">
        <v>84538.265809149</v>
      </c>
      <c r="R126" s="48">
        <v>19162.0599785385</v>
      </c>
      <c r="S126" s="48">
        <v>202723.656677885</v>
      </c>
      <c r="T126" s="48">
        <v>312803.357880507</v>
      </c>
      <c r="U126" s="48">
        <v>560707.855965411</v>
      </c>
      <c r="V126" s="48">
        <v>93405.504554207</v>
      </c>
      <c r="W126" s="48">
        <v>121716.178670453</v>
      </c>
      <c r="X126" s="48">
        <v>69838.1036427728</v>
      </c>
      <c r="Y126" s="48">
        <v>1104258.161498</v>
      </c>
      <c r="Z126" s="48">
        <v>370170.329744534</v>
      </c>
      <c r="AA126" s="48">
        <v>381797.660968709</v>
      </c>
      <c r="AB126" s="48">
        <v>145523.439082501</v>
      </c>
      <c r="AC126" s="48">
        <v>347934.301153189</v>
      </c>
      <c r="AD126" s="48">
        <v>365622.02336102</v>
      </c>
      <c r="AE126" s="48">
        <v>31964.6179859802</v>
      </c>
      <c r="AF126" s="48">
        <v>46195.9672221431</v>
      </c>
      <c r="AG126" s="48">
        <v>52339.7494348257</v>
      </c>
      <c r="AH126" s="48">
        <v>142555.956896656</v>
      </c>
      <c r="AI126" s="48">
        <v>520735.093599459</v>
      </c>
      <c r="AJ126" s="48">
        <v>187023.094536119</v>
      </c>
      <c r="AK126" s="48">
        <v>147561.779459338</v>
      </c>
      <c r="AL126" s="48">
        <v>441945.744116087</v>
      </c>
      <c r="AM126" s="48">
        <v>422185.065966566</v>
      </c>
      <c r="AN126" s="48">
        <v>465543.819525768</v>
      </c>
      <c r="AO126" s="48">
        <v>444867.687136406</v>
      </c>
      <c r="AP126" s="48">
        <v>60591.0773740735</v>
      </c>
      <c r="AQ126" s="48">
        <v>361000.531134133</v>
      </c>
      <c r="AR126" s="48">
        <v>166757.638334877</v>
      </c>
      <c r="AS126" s="48">
        <v>54390.1462772346</v>
      </c>
      <c r="AT126" s="48">
        <v>403484.471268364</v>
      </c>
      <c r="AU126" s="48">
        <v>151246.361946733</v>
      </c>
      <c r="AV126" s="48">
        <v>59738.013890294</v>
      </c>
      <c r="AW126" s="48">
        <v>244251.772905306</v>
      </c>
      <c r="AX126" s="48">
        <v>165124.466464357</v>
      </c>
      <c r="AY126" s="48">
        <v>885917.167960277</v>
      </c>
      <c r="AZ126" s="48">
        <v>273310.874182661</v>
      </c>
      <c r="BA126" s="48">
        <v>2976166.10038457</v>
      </c>
      <c r="BB126" s="48">
        <v>142194.701256791</v>
      </c>
      <c r="BC126" s="48">
        <v>172349.606553463</v>
      </c>
      <c r="BD126" s="48">
        <v>746595.710000092</v>
      </c>
      <c r="BE126" s="48">
        <v>313105.351151865</v>
      </c>
      <c r="BF126" s="48">
        <v>611820.781925479</v>
      </c>
      <c r="BG126" s="48">
        <v>738027.852180159</v>
      </c>
      <c r="BH126" s="48">
        <v>333008.864275108</v>
      </c>
      <c r="BI126" s="48">
        <v>844543.750829589</v>
      </c>
      <c r="BJ126" s="48">
        <v>178836.783559432</v>
      </c>
      <c r="BK126" s="48">
        <v>182348.044636979</v>
      </c>
      <c r="BL126" s="48">
        <v>98186.4852583153</v>
      </c>
      <c r="BM126" s="48">
        <v>360062.897044459</v>
      </c>
      <c r="BN126" s="48">
        <v>166477.703430476</v>
      </c>
      <c r="BO126" s="48">
        <v>374087.309372686</v>
      </c>
      <c r="BP126" s="48">
        <v>260529.63367974</v>
      </c>
      <c r="BQ126" s="48">
        <v>1969644.28077357</v>
      </c>
      <c r="BR126" s="48">
        <v>218481.695600161</v>
      </c>
      <c r="BS126" s="48">
        <v>287494.729808251</v>
      </c>
      <c r="BT126" s="48">
        <v>263216.320335398</v>
      </c>
      <c r="BU126" s="48">
        <v>357674.994668808</v>
      </c>
      <c r="BV126" s="48">
        <v>27916.3332078289</v>
      </c>
      <c r="BW126" s="48">
        <v>882440.344264781</v>
      </c>
      <c r="BX126" s="48">
        <v>742182.547475642</v>
      </c>
      <c r="BY126" s="48">
        <v>276270.628782346</v>
      </c>
      <c r="BZ126" s="48">
        <v>126151.426722076</v>
      </c>
      <c r="CA126" s="48">
        <v>1079095.46409978</v>
      </c>
      <c r="CB126" s="48">
        <v>927292.420036313</v>
      </c>
      <c r="CC126" s="48">
        <v>752341.019611577</v>
      </c>
      <c r="CD126" s="48">
        <v>151460.25564634</v>
      </c>
      <c r="CE126" s="48">
        <v>92344.7458006508</v>
      </c>
      <c r="CF126" s="48">
        <v>144785.310679067</v>
      </c>
      <c r="CG126" s="48">
        <v>275808.077596512</v>
      </c>
      <c r="CH126" s="48">
        <v>1121243.13271286</v>
      </c>
      <c r="CI126" s="48">
        <v>400285.322810875</v>
      </c>
      <c r="CJ126" s="48">
        <v>110034.832679065</v>
      </c>
      <c r="CK126" s="48">
        <v>315831.038516259</v>
      </c>
      <c r="CL126" s="48">
        <v>155992.030695541</v>
      </c>
      <c r="CM126" s="48">
        <v>206811.385857498</v>
      </c>
      <c r="CN126" s="48">
        <v>857496.164288642</v>
      </c>
      <c r="CO126" s="48">
        <v>228613.625062441</v>
      </c>
      <c r="CP126" s="48">
        <v>71690.4883990705</v>
      </c>
      <c r="CQ126" s="48">
        <v>835166.851325276</v>
      </c>
      <c r="CR126" s="48">
        <v>165083.042858207</v>
      </c>
      <c r="CS126" s="48">
        <v>644785.906903024</v>
      </c>
      <c r="CT126" s="48">
        <v>137668.199663963</v>
      </c>
      <c r="CU126" s="48">
        <v>67197.357106699</v>
      </c>
      <c r="CV126" s="48">
        <v>98804.0921048946</v>
      </c>
      <c r="CW126" s="48">
        <v>763534.254004276</v>
      </c>
      <c r="CX126" s="48">
        <v>133059.214306512</v>
      </c>
      <c r="CY126" s="48">
        <v>118503.703000937</v>
      </c>
      <c r="CZ126" s="48">
        <v>10420335.5508012</v>
      </c>
      <c r="DA126" s="48">
        <v>2202348.15384312</v>
      </c>
      <c r="DB126" s="48">
        <v>695278.044835002</v>
      </c>
      <c r="DC126" s="48">
        <v>322690.341029903</v>
      </c>
      <c r="DD126" s="48">
        <v>1579345.31815651</v>
      </c>
      <c r="DE126" s="48">
        <v>2053720.46521967</v>
      </c>
      <c r="DF126" s="48">
        <v>71579.2636877011</v>
      </c>
      <c r="DG126" s="48">
        <v>48706.611351238</v>
      </c>
      <c r="DH126" s="48">
        <v>1849742.43442755</v>
      </c>
      <c r="DI126" s="48">
        <v>8402208.37030348</v>
      </c>
      <c r="DJ126" s="48">
        <v>5515.52641366091</v>
      </c>
      <c r="DK126" s="48">
        <v>107588.081710827</v>
      </c>
      <c r="DL126" s="48">
        <v>1010543.42068716</v>
      </c>
      <c r="DM126" s="48">
        <v>1006138.46470414</v>
      </c>
      <c r="DN126" s="48">
        <v>34149.305979022</v>
      </c>
      <c r="DO126" s="48">
        <v>1179495.81426676</v>
      </c>
      <c r="DP126" s="48">
        <v>304706.218074597</v>
      </c>
      <c r="DQ126" s="48">
        <v>455272.690322292</v>
      </c>
      <c r="DR126" s="48">
        <v>159338.79587577</v>
      </c>
      <c r="DS126" s="48">
        <v>507636.916784593</v>
      </c>
      <c r="DT126" s="48">
        <v>365753.142395221</v>
      </c>
      <c r="DU126" s="48">
        <v>86850.4081734208</v>
      </c>
      <c r="DV126" s="48">
        <v>417404.054126592</v>
      </c>
      <c r="DW126" s="48">
        <v>790453.885667911</v>
      </c>
      <c r="DX126" s="48">
        <v>326205.954037693</v>
      </c>
      <c r="DY126" s="48">
        <v>10443700.0174358</v>
      </c>
      <c r="DZ126" s="48">
        <v>1357662.98694134</v>
      </c>
      <c r="EA126" s="48">
        <v>7272542.59256818</v>
      </c>
      <c r="EB126" s="48">
        <v>2077309.58254975</v>
      </c>
      <c r="EC126" s="48">
        <v>233377.736842714</v>
      </c>
      <c r="ED126" s="48">
        <v>24986873.0768676</v>
      </c>
      <c r="EE126" s="48">
        <v>4107443.51619933</v>
      </c>
      <c r="EF126" s="48">
        <v>6238539.62776032</v>
      </c>
      <c r="EG126" s="48">
        <v>2527392.00987116</v>
      </c>
      <c r="EH126" s="48">
        <v>253557.24525009</v>
      </c>
      <c r="EI126" s="48">
        <v>112019.682675826</v>
      </c>
      <c r="EJ126" s="48">
        <v>377287.082218645</v>
      </c>
      <c r="EK126" s="48">
        <v>1101294.44370497</v>
      </c>
      <c r="EL126" s="48">
        <v>1356115.28354658</v>
      </c>
      <c r="EM126" s="48">
        <v>4803630.6866459</v>
      </c>
      <c r="EN126" s="48">
        <v>1343681.43257463</v>
      </c>
      <c r="EO126" s="48">
        <v>82724.6294640304</v>
      </c>
      <c r="EP126" s="48">
        <v>324004.571972821</v>
      </c>
      <c r="EQ126" s="48">
        <v>1420968.80787291</v>
      </c>
      <c r="ER126" s="48">
        <v>163416.331742846</v>
      </c>
      <c r="ES126" s="48">
        <v>448296.367473146</v>
      </c>
      <c r="ET126" s="48">
        <v>202640.164148765</v>
      </c>
      <c r="EU126" s="48">
        <v>268974.488610812</v>
      </c>
      <c r="EV126" s="48">
        <v>8707002.36208607</v>
      </c>
      <c r="EW126" s="49">
        <f t="shared" si="5"/>
        <v>151452748.800639</v>
      </c>
      <c r="EX126" s="46">
        <v>18032413.0430453</v>
      </c>
      <c r="EY126" s="46">
        <v>140731992.055175</v>
      </c>
      <c r="EZ126" s="49">
        <f t="shared" si="6"/>
        <v>158764405.09822</v>
      </c>
      <c r="FA126" s="46">
        <v>0</v>
      </c>
      <c r="FB126" s="49">
        <f t="shared" si="7"/>
        <v>158764405.09822</v>
      </c>
      <c r="FC126" s="46">
        <v>0</v>
      </c>
      <c r="FD126" s="46">
        <v>0</v>
      </c>
      <c r="FE126" s="49">
        <f t="shared" si="8"/>
        <v>0</v>
      </c>
      <c r="FF126" s="46">
        <v>2173569.60061849</v>
      </c>
      <c r="FG126" s="49">
        <f t="shared" si="9"/>
        <v>160937974.698839</v>
      </c>
      <c r="FH126" s="46">
        <v>16643581.2578154</v>
      </c>
      <c r="FI126" s="50">
        <v>295747142.241663</v>
      </c>
      <c r="FJ126" s="4"/>
    </row>
    <row r="127" spans="1:166">
      <c r="A127" s="40"/>
      <c r="B127" s="41" t="s">
        <v>129</v>
      </c>
      <c r="C127" s="51" t="s">
        <v>290</v>
      </c>
      <c r="D127" s="48">
        <v>237592.911406224</v>
      </c>
      <c r="E127" s="48">
        <v>61881.1431168052</v>
      </c>
      <c r="F127" s="48">
        <v>33048.5076199488</v>
      </c>
      <c r="G127" s="48">
        <v>159296.663035762</v>
      </c>
      <c r="H127" s="48">
        <v>450691.13547615</v>
      </c>
      <c r="I127" s="48">
        <v>74541.9483716526</v>
      </c>
      <c r="J127" s="48">
        <v>47788.1418392744</v>
      </c>
      <c r="K127" s="48">
        <v>95389.8260279969</v>
      </c>
      <c r="L127" s="48">
        <v>39627.3049232735</v>
      </c>
      <c r="M127" s="48">
        <v>50705.9742100628</v>
      </c>
      <c r="N127" s="48">
        <v>9073.58020699552</v>
      </c>
      <c r="O127" s="48">
        <v>26974.5762364273</v>
      </c>
      <c r="P127" s="48">
        <v>36204.1562274326</v>
      </c>
      <c r="Q127" s="48">
        <v>18056.8822591753</v>
      </c>
      <c r="R127" s="48">
        <v>6884.00766277815</v>
      </c>
      <c r="S127" s="48">
        <v>42087.0400164631</v>
      </c>
      <c r="T127" s="48">
        <v>34619.7204043459</v>
      </c>
      <c r="U127" s="48">
        <v>103843.561465727</v>
      </c>
      <c r="V127" s="48">
        <v>15466.5799619345</v>
      </c>
      <c r="W127" s="48">
        <v>25339.0840989813</v>
      </c>
      <c r="X127" s="48">
        <v>19970.7692388475</v>
      </c>
      <c r="Y127" s="48">
        <v>112141.012004038</v>
      </c>
      <c r="Z127" s="48">
        <v>66983.7297136474</v>
      </c>
      <c r="AA127" s="48">
        <v>43729.3232920124</v>
      </c>
      <c r="AB127" s="48">
        <v>26591.1400112865</v>
      </c>
      <c r="AC127" s="48">
        <v>39868.5179978635</v>
      </c>
      <c r="AD127" s="48">
        <v>100734.546251731</v>
      </c>
      <c r="AE127" s="48">
        <v>9933.30848383459</v>
      </c>
      <c r="AF127" s="48">
        <v>10156.3109057109</v>
      </c>
      <c r="AG127" s="48">
        <v>17233.4134585015</v>
      </c>
      <c r="AH127" s="48">
        <v>34456.8642995838</v>
      </c>
      <c r="AI127" s="48">
        <v>167082.022133252</v>
      </c>
      <c r="AJ127" s="48">
        <v>31388.8537345605</v>
      </c>
      <c r="AK127" s="48">
        <v>57689.2374821154</v>
      </c>
      <c r="AL127" s="48">
        <v>105846.587786363</v>
      </c>
      <c r="AM127" s="48">
        <v>68388.8950638929</v>
      </c>
      <c r="AN127" s="48">
        <v>99988.9389017533</v>
      </c>
      <c r="AO127" s="48">
        <v>82713.1504176036</v>
      </c>
      <c r="AP127" s="48">
        <v>32422.622979188</v>
      </c>
      <c r="AQ127" s="48">
        <v>72024.9716314781</v>
      </c>
      <c r="AR127" s="48">
        <v>29519.2349367967</v>
      </c>
      <c r="AS127" s="48">
        <v>9316.51404351417</v>
      </c>
      <c r="AT127" s="48">
        <v>148302.209255052</v>
      </c>
      <c r="AU127" s="48">
        <v>26347.4178105292</v>
      </c>
      <c r="AV127" s="48">
        <v>12550.4906779303</v>
      </c>
      <c r="AW127" s="48">
        <v>52141.8381858339</v>
      </c>
      <c r="AX127" s="48">
        <v>36425.0792030791</v>
      </c>
      <c r="AY127" s="48">
        <v>153522.357809356</v>
      </c>
      <c r="AZ127" s="48">
        <v>45181.3627922366</v>
      </c>
      <c r="BA127" s="48">
        <v>351383.824643769</v>
      </c>
      <c r="BB127" s="48">
        <v>23855.8026600671</v>
      </c>
      <c r="BC127" s="48">
        <v>35359.8862303489</v>
      </c>
      <c r="BD127" s="48">
        <v>148437.918364661</v>
      </c>
      <c r="BE127" s="48">
        <v>50604.0537239137</v>
      </c>
      <c r="BF127" s="48">
        <v>95597.0096214691</v>
      </c>
      <c r="BG127" s="48">
        <v>101939.043271172</v>
      </c>
      <c r="BH127" s="48">
        <v>100420.270311232</v>
      </c>
      <c r="BI127" s="48">
        <v>173648.755715263</v>
      </c>
      <c r="BJ127" s="48">
        <v>43249.1573546259</v>
      </c>
      <c r="BK127" s="48">
        <v>24056.4559511626</v>
      </c>
      <c r="BL127" s="48">
        <v>13602.3097360545</v>
      </c>
      <c r="BM127" s="48">
        <v>91153.337314345</v>
      </c>
      <c r="BN127" s="48">
        <v>11218.6851869866</v>
      </c>
      <c r="BO127" s="48">
        <v>68564.5484471402</v>
      </c>
      <c r="BP127" s="48">
        <v>60132.5880911567</v>
      </c>
      <c r="BQ127" s="48">
        <v>410501.479088253</v>
      </c>
      <c r="BR127" s="48">
        <v>36639.6577392168</v>
      </c>
      <c r="BS127" s="48">
        <v>42432.9038931467</v>
      </c>
      <c r="BT127" s="48">
        <v>73748.6394620007</v>
      </c>
      <c r="BU127" s="48">
        <v>96646.643636939</v>
      </c>
      <c r="BV127" s="48">
        <v>11431.9884633253</v>
      </c>
      <c r="BW127" s="48">
        <v>264589.857931508</v>
      </c>
      <c r="BX127" s="48">
        <v>99107.7078119908</v>
      </c>
      <c r="BY127" s="48">
        <v>64216.0419975877</v>
      </c>
      <c r="BZ127" s="48">
        <v>46747.5037859851</v>
      </c>
      <c r="CA127" s="48">
        <v>172987.585507011</v>
      </c>
      <c r="CB127" s="48">
        <v>141066.154178739</v>
      </c>
      <c r="CC127" s="48">
        <v>138195.753904348</v>
      </c>
      <c r="CD127" s="48">
        <v>17427.6640767954</v>
      </c>
      <c r="CE127" s="48">
        <v>14535.6549946575</v>
      </c>
      <c r="CF127" s="48">
        <v>26433.3164535259</v>
      </c>
      <c r="CG127" s="48">
        <v>40152.6897483338</v>
      </c>
      <c r="CH127" s="48">
        <v>147604.570715802</v>
      </c>
      <c r="CI127" s="48">
        <v>71412.4459420424</v>
      </c>
      <c r="CJ127" s="48">
        <v>28153.7658080407</v>
      </c>
      <c r="CK127" s="48">
        <v>131517.482939223</v>
      </c>
      <c r="CL127" s="48">
        <v>63445.7213393052</v>
      </c>
      <c r="CM127" s="48">
        <v>200387.883133365</v>
      </c>
      <c r="CN127" s="48">
        <v>320682.169573889</v>
      </c>
      <c r="CO127" s="48">
        <v>98048.6999795135</v>
      </c>
      <c r="CP127" s="48">
        <v>22637.5970246028</v>
      </c>
      <c r="CQ127" s="48">
        <v>240844.855146293</v>
      </c>
      <c r="CR127" s="48">
        <v>26690.4947065754</v>
      </c>
      <c r="CS127" s="48">
        <v>125669.499586867</v>
      </c>
      <c r="CT127" s="48">
        <v>20906.943427875</v>
      </c>
      <c r="CU127" s="48">
        <v>20741.0243693667</v>
      </c>
      <c r="CV127" s="48">
        <v>21238.9951910216</v>
      </c>
      <c r="CW127" s="48">
        <v>1082689.45507586</v>
      </c>
      <c r="CX127" s="48">
        <v>39170.1418442789</v>
      </c>
      <c r="CY127" s="48">
        <v>38463.8906195523</v>
      </c>
      <c r="CZ127" s="48">
        <v>15823243.7323879</v>
      </c>
      <c r="DA127" s="48">
        <v>439070.390674283</v>
      </c>
      <c r="DB127" s="48">
        <v>158864.87474492</v>
      </c>
      <c r="DC127" s="48">
        <v>58592.737509502</v>
      </c>
      <c r="DD127" s="48">
        <v>484678.03882222</v>
      </c>
      <c r="DE127" s="48">
        <v>1428330.4537699</v>
      </c>
      <c r="DF127" s="48">
        <v>754966.818230312</v>
      </c>
      <c r="DG127" s="48">
        <v>345676.759161496</v>
      </c>
      <c r="DH127" s="48">
        <v>107365.624100458</v>
      </c>
      <c r="DI127" s="48">
        <v>547651.682669383</v>
      </c>
      <c r="DJ127" s="48">
        <v>61181.2591319866</v>
      </c>
      <c r="DK127" s="48">
        <v>1193426.30476035</v>
      </c>
      <c r="DL127" s="48">
        <v>270831.062569506</v>
      </c>
      <c r="DM127" s="48">
        <v>100030.232301321</v>
      </c>
      <c r="DN127" s="48">
        <v>4407.58670552397</v>
      </c>
      <c r="DO127" s="48">
        <v>45325.2603682429</v>
      </c>
      <c r="DP127" s="48">
        <v>396327.059871625</v>
      </c>
      <c r="DQ127" s="48">
        <v>1409420.91140173</v>
      </c>
      <c r="DR127" s="48">
        <v>797420.073635088</v>
      </c>
      <c r="DS127" s="48">
        <v>320632.216165914</v>
      </c>
      <c r="DT127" s="48">
        <v>14465727.2083206</v>
      </c>
      <c r="DU127" s="48">
        <v>159544.258523725</v>
      </c>
      <c r="DV127" s="48">
        <v>8031917.35078194</v>
      </c>
      <c r="DW127" s="48">
        <v>6942405.11415795</v>
      </c>
      <c r="DX127" s="48">
        <v>6660910.64853967</v>
      </c>
      <c r="DY127" s="48">
        <v>6141157.68850675</v>
      </c>
      <c r="DZ127" s="48">
        <v>654019.24947977</v>
      </c>
      <c r="EA127" s="48">
        <v>3014421.31188507</v>
      </c>
      <c r="EB127" s="48">
        <v>1853769.28924426</v>
      </c>
      <c r="EC127" s="48">
        <v>71833.0082182053</v>
      </c>
      <c r="ED127" s="48">
        <v>1944593.70892848</v>
      </c>
      <c r="EE127" s="48">
        <v>346435.788678607</v>
      </c>
      <c r="EF127" s="48">
        <v>780349.740243579</v>
      </c>
      <c r="EG127" s="48">
        <v>587857.686892748</v>
      </c>
      <c r="EH127" s="48">
        <v>232191.842820295</v>
      </c>
      <c r="EI127" s="48">
        <v>24311.7139417499</v>
      </c>
      <c r="EJ127" s="48">
        <v>71515.7734901079</v>
      </c>
      <c r="EK127" s="48">
        <v>390741.771867454</v>
      </c>
      <c r="EL127" s="48">
        <v>138190.62890365</v>
      </c>
      <c r="EM127" s="48">
        <v>3350566.66842326</v>
      </c>
      <c r="EN127" s="48">
        <v>4092483.8596789</v>
      </c>
      <c r="EO127" s="48">
        <v>30650.7669076563</v>
      </c>
      <c r="EP127" s="48">
        <v>82190.49311896</v>
      </c>
      <c r="EQ127" s="48">
        <v>332810.99890943</v>
      </c>
      <c r="ER127" s="48">
        <v>262504.067621555</v>
      </c>
      <c r="ES127" s="48">
        <v>95787.9011027286</v>
      </c>
      <c r="ET127" s="48">
        <v>29133.0779263749</v>
      </c>
      <c r="EU127" s="48">
        <v>69053.1157051586</v>
      </c>
      <c r="EV127" s="48">
        <v>13776526.960713</v>
      </c>
      <c r="EW127" s="49">
        <f t="shared" si="5"/>
        <v>108453198.763303</v>
      </c>
      <c r="EX127" s="46">
        <v>10771322.6563544</v>
      </c>
      <c r="EY127" s="46">
        <v>47834649.8929849</v>
      </c>
      <c r="EZ127" s="49">
        <f t="shared" si="6"/>
        <v>58605972.5493393</v>
      </c>
      <c r="FA127" s="46">
        <v>0</v>
      </c>
      <c r="FB127" s="49">
        <f t="shared" si="7"/>
        <v>58605972.5493393</v>
      </c>
      <c r="FC127" s="46">
        <v>0</v>
      </c>
      <c r="FD127" s="46">
        <v>0</v>
      </c>
      <c r="FE127" s="49">
        <f t="shared" si="8"/>
        <v>0</v>
      </c>
      <c r="FF127" s="46">
        <v>1782816.52679733</v>
      </c>
      <c r="FG127" s="49">
        <f t="shared" si="9"/>
        <v>60388789.0761366</v>
      </c>
      <c r="FH127" s="46">
        <v>5110349.9579678</v>
      </c>
      <c r="FI127" s="50">
        <v>163731637.881471</v>
      </c>
      <c r="FJ127" s="4"/>
    </row>
    <row r="128" spans="1:166">
      <c r="A128" s="40"/>
      <c r="B128" s="41" t="s">
        <v>130</v>
      </c>
      <c r="C128" s="51" t="s">
        <v>291</v>
      </c>
      <c r="D128" s="48">
        <v>758.765628203575</v>
      </c>
      <c r="E128" s="48">
        <v>393.258152505283</v>
      </c>
      <c r="F128" s="48">
        <v>146.934691029769</v>
      </c>
      <c r="G128" s="48">
        <v>1099.94861323042</v>
      </c>
      <c r="H128" s="48">
        <v>2430.92624708075</v>
      </c>
      <c r="I128" s="48">
        <v>762.043129998422</v>
      </c>
      <c r="J128" s="48">
        <v>714.898770722418</v>
      </c>
      <c r="K128" s="48">
        <v>1482.0429480288</v>
      </c>
      <c r="L128" s="48">
        <v>298.71656933675</v>
      </c>
      <c r="M128" s="48">
        <v>422.819073926412</v>
      </c>
      <c r="N128" s="48">
        <v>65.1299090005568</v>
      </c>
      <c r="O128" s="48">
        <v>196.911519197476</v>
      </c>
      <c r="P128" s="48">
        <v>263.346791022181</v>
      </c>
      <c r="Q128" s="48">
        <v>68.9156893304592</v>
      </c>
      <c r="R128" s="48">
        <v>75.3096608820185</v>
      </c>
      <c r="S128" s="48">
        <v>395.401288299491</v>
      </c>
      <c r="T128" s="48">
        <v>259.19300486271</v>
      </c>
      <c r="U128" s="48">
        <v>699.256442054767</v>
      </c>
      <c r="V128" s="48">
        <v>55.1596845728416</v>
      </c>
      <c r="W128" s="48">
        <v>250.425118723163</v>
      </c>
      <c r="X128" s="48">
        <v>148.517439445724</v>
      </c>
      <c r="Y128" s="48">
        <v>755.915496874999</v>
      </c>
      <c r="Z128" s="48">
        <v>413.006889724563</v>
      </c>
      <c r="AA128" s="48">
        <v>246.366385696575</v>
      </c>
      <c r="AB128" s="48">
        <v>189.556680546972</v>
      </c>
      <c r="AC128" s="48">
        <v>318.891569526503</v>
      </c>
      <c r="AD128" s="48">
        <v>924.513919533365</v>
      </c>
      <c r="AE128" s="48">
        <v>100.999403878324</v>
      </c>
      <c r="AF128" s="48">
        <v>97.3459976877405</v>
      </c>
      <c r="AG128" s="48">
        <v>158.463308575063</v>
      </c>
      <c r="AH128" s="48">
        <v>142.202841097733</v>
      </c>
      <c r="AI128" s="48">
        <v>1124.7179842669</v>
      </c>
      <c r="AJ128" s="48">
        <v>249.720176143948</v>
      </c>
      <c r="AK128" s="48">
        <v>409.814696631856</v>
      </c>
      <c r="AL128" s="48">
        <v>796.375250623831</v>
      </c>
      <c r="AM128" s="48">
        <v>384.98040804919</v>
      </c>
      <c r="AN128" s="48">
        <v>663.077208998394</v>
      </c>
      <c r="AO128" s="48">
        <v>604.186098584742</v>
      </c>
      <c r="AP128" s="48">
        <v>230.576011827725</v>
      </c>
      <c r="AQ128" s="48">
        <v>515.911004891165</v>
      </c>
      <c r="AR128" s="48">
        <v>325.248039956892</v>
      </c>
      <c r="AS128" s="48">
        <v>77.4565923728561</v>
      </c>
      <c r="AT128" s="48">
        <v>1227.28707981845</v>
      </c>
      <c r="AU128" s="48">
        <v>233.359127419417</v>
      </c>
      <c r="AV128" s="48">
        <v>83.7212903604438</v>
      </c>
      <c r="AW128" s="48">
        <v>399.105519610899</v>
      </c>
      <c r="AX128" s="48">
        <v>317.461752724798</v>
      </c>
      <c r="AY128" s="48">
        <v>1143.81654540419</v>
      </c>
      <c r="AZ128" s="48">
        <v>359.813377370069</v>
      </c>
      <c r="BA128" s="48">
        <v>1986.19077146971</v>
      </c>
      <c r="BB128" s="48">
        <v>199.651557574877</v>
      </c>
      <c r="BC128" s="48">
        <v>292.686721132375</v>
      </c>
      <c r="BD128" s="48">
        <v>1111.61834176649</v>
      </c>
      <c r="BE128" s="48">
        <v>498.272575082941</v>
      </c>
      <c r="BF128" s="48">
        <v>545.950769566528</v>
      </c>
      <c r="BG128" s="48">
        <v>949.109854668349</v>
      </c>
      <c r="BH128" s="48">
        <v>652.303164381157</v>
      </c>
      <c r="BI128" s="48">
        <v>436.033774211554</v>
      </c>
      <c r="BJ128" s="48">
        <v>293.44195899714</v>
      </c>
      <c r="BK128" s="48">
        <v>134.330310142368</v>
      </c>
      <c r="BL128" s="48">
        <v>407.237676199079</v>
      </c>
      <c r="BM128" s="48">
        <v>963.946892821772</v>
      </c>
      <c r="BN128" s="48">
        <v>60.8092328780661</v>
      </c>
      <c r="BO128" s="48">
        <v>607.370800827557</v>
      </c>
      <c r="BP128" s="48">
        <v>401.454808857756</v>
      </c>
      <c r="BQ128" s="48">
        <v>2838.60398067158</v>
      </c>
      <c r="BR128" s="48">
        <v>294.048065852547</v>
      </c>
      <c r="BS128" s="48">
        <v>281.759242223328</v>
      </c>
      <c r="BT128" s="48">
        <v>667.983811231555</v>
      </c>
      <c r="BU128" s="48">
        <v>712.089499689823</v>
      </c>
      <c r="BV128" s="48">
        <v>165.206882938845</v>
      </c>
      <c r="BW128" s="48">
        <v>1878.18815942649</v>
      </c>
      <c r="BX128" s="48">
        <v>907.798372634902</v>
      </c>
      <c r="BY128" s="48">
        <v>496.830732616229</v>
      </c>
      <c r="BZ128" s="48">
        <v>378.190220334697</v>
      </c>
      <c r="CA128" s="48">
        <v>1146.61811247547</v>
      </c>
      <c r="CB128" s="48">
        <v>853.490553070527</v>
      </c>
      <c r="CC128" s="48">
        <v>751.621296103991</v>
      </c>
      <c r="CD128" s="48">
        <v>119.503204081075</v>
      </c>
      <c r="CE128" s="48">
        <v>113.672556757354</v>
      </c>
      <c r="CF128" s="48">
        <v>210.542880895958</v>
      </c>
      <c r="CG128" s="48">
        <v>245.424796880818</v>
      </c>
      <c r="CH128" s="48">
        <v>902.715699248169</v>
      </c>
      <c r="CI128" s="48">
        <v>615.451332307734</v>
      </c>
      <c r="CJ128" s="48">
        <v>147.088889762558</v>
      </c>
      <c r="CK128" s="48">
        <v>929.115949351132</v>
      </c>
      <c r="CL128" s="48">
        <v>425.653585704442</v>
      </c>
      <c r="CM128" s="48">
        <v>1889.18887308318</v>
      </c>
      <c r="CN128" s="48">
        <v>1156.84902380532</v>
      </c>
      <c r="CO128" s="48">
        <v>1448.75563835439</v>
      </c>
      <c r="CP128" s="48">
        <v>192.183657722692</v>
      </c>
      <c r="CQ128" s="48">
        <v>1432.62548706482</v>
      </c>
      <c r="CR128" s="48">
        <v>112.524240238654</v>
      </c>
      <c r="CS128" s="48">
        <v>673.28545212231</v>
      </c>
      <c r="CT128" s="48">
        <v>137.670175209258</v>
      </c>
      <c r="CU128" s="48">
        <v>186.823744981179</v>
      </c>
      <c r="CV128" s="48">
        <v>127.493243978326</v>
      </c>
      <c r="CW128" s="48">
        <v>4758.38018259583</v>
      </c>
      <c r="CX128" s="48">
        <v>204.597438896866</v>
      </c>
      <c r="CY128" s="48">
        <v>250.081522799746</v>
      </c>
      <c r="CZ128" s="48">
        <v>81929.8208825311</v>
      </c>
      <c r="DA128" s="48">
        <v>1797.08604813032</v>
      </c>
      <c r="DB128" s="48">
        <v>958.699467313857</v>
      </c>
      <c r="DC128" s="48">
        <v>355.024533944576</v>
      </c>
      <c r="DD128" s="48">
        <v>4607.07708686744</v>
      </c>
      <c r="DE128" s="48">
        <v>5630.87199506021</v>
      </c>
      <c r="DF128" s="48">
        <v>2988</v>
      </c>
      <c r="DG128" s="48">
        <v>3402</v>
      </c>
      <c r="DH128" s="48">
        <v>525.454522685063</v>
      </c>
      <c r="DI128" s="48">
        <v>2929.52255559685</v>
      </c>
      <c r="DJ128" s="48">
        <v>197.430391078187</v>
      </c>
      <c r="DK128" s="48">
        <v>9870.50036452417</v>
      </c>
      <c r="DL128" s="48">
        <v>893.456859016945</v>
      </c>
      <c r="DM128" s="48">
        <v>900.087942917984</v>
      </c>
      <c r="DN128" s="48">
        <v>23.8642151703837</v>
      </c>
      <c r="DO128" s="48">
        <v>319.204291106533</v>
      </c>
      <c r="DP128" s="48">
        <v>3446.41742069092</v>
      </c>
      <c r="DQ128" s="48">
        <v>3509.04884404165</v>
      </c>
      <c r="DR128" s="48">
        <v>5587.94098144748</v>
      </c>
      <c r="DS128" s="48">
        <v>973.259357582526</v>
      </c>
      <c r="DT128" s="48">
        <v>57434.9049148656</v>
      </c>
      <c r="DU128" s="48">
        <v>803589.681557179</v>
      </c>
      <c r="DV128" s="48">
        <v>29614.8728467276</v>
      </c>
      <c r="DW128" s="48">
        <v>30951.9250153165</v>
      </c>
      <c r="DX128" s="48">
        <v>14841.5654158735</v>
      </c>
      <c r="DY128" s="48">
        <v>51550.3560127853</v>
      </c>
      <c r="DZ128" s="48">
        <v>8417.72789720578</v>
      </c>
      <c r="EA128" s="48">
        <v>11567.5060596891</v>
      </c>
      <c r="EB128" s="48">
        <v>9467.68140241161</v>
      </c>
      <c r="EC128" s="48">
        <v>236.630365061532</v>
      </c>
      <c r="ED128" s="48">
        <v>5870.30673142353</v>
      </c>
      <c r="EE128" s="48">
        <v>790.045442998159</v>
      </c>
      <c r="EF128" s="48">
        <v>52737.392299453</v>
      </c>
      <c r="EG128" s="48">
        <v>3163.01780312745</v>
      </c>
      <c r="EH128" s="48">
        <v>893.707189336213</v>
      </c>
      <c r="EI128" s="48">
        <v>106.195798317206</v>
      </c>
      <c r="EJ128" s="48">
        <v>356.868631759822</v>
      </c>
      <c r="EK128" s="48">
        <v>2127.41561137923</v>
      </c>
      <c r="EL128" s="48">
        <v>718.455865620011</v>
      </c>
      <c r="EM128" s="48">
        <v>16359.2273904905</v>
      </c>
      <c r="EN128" s="48">
        <v>14556.0234333698</v>
      </c>
      <c r="EO128" s="48">
        <v>121.657894669872</v>
      </c>
      <c r="EP128" s="48">
        <v>434.792598335815</v>
      </c>
      <c r="EQ128" s="48">
        <v>1477.67289666858</v>
      </c>
      <c r="ER128" s="48">
        <v>1348.09190483379</v>
      </c>
      <c r="ES128" s="48">
        <v>80.0206169928587</v>
      </c>
      <c r="ET128" s="48">
        <v>81.0256731487673</v>
      </c>
      <c r="EU128" s="48">
        <v>247.204256858576</v>
      </c>
      <c r="EV128" s="48">
        <v>17829.87598</v>
      </c>
      <c r="EW128" s="49">
        <f t="shared" si="5"/>
        <v>1328490.89401095</v>
      </c>
      <c r="EX128" s="46">
        <v>1935812.1057203</v>
      </c>
      <c r="EY128" s="46">
        <v>6616174.15837057</v>
      </c>
      <c r="EZ128" s="49">
        <f t="shared" si="6"/>
        <v>8551986.26409087</v>
      </c>
      <c r="FA128" s="46">
        <v>0</v>
      </c>
      <c r="FB128" s="49">
        <f t="shared" si="7"/>
        <v>8551986.26409087</v>
      </c>
      <c r="FC128" s="46">
        <v>0</v>
      </c>
      <c r="FD128" s="46">
        <v>0</v>
      </c>
      <c r="FE128" s="49">
        <f t="shared" si="8"/>
        <v>0</v>
      </c>
      <c r="FF128" s="46">
        <v>0</v>
      </c>
      <c r="FG128" s="49">
        <f t="shared" si="9"/>
        <v>8551986.26409087</v>
      </c>
      <c r="FH128" s="46">
        <v>0</v>
      </c>
      <c r="FI128" s="50">
        <v>9880477.15810182</v>
      </c>
      <c r="FJ128" s="4"/>
    </row>
    <row r="129" spans="1:166">
      <c r="A129" s="40"/>
      <c r="B129" s="41" t="s">
        <v>131</v>
      </c>
      <c r="C129" s="51" t="s">
        <v>292</v>
      </c>
      <c r="D129" s="48">
        <v>158395.274270816</v>
      </c>
      <c r="E129" s="48">
        <v>41254.0954112035</v>
      </c>
      <c r="F129" s="48">
        <v>22032.3384132992</v>
      </c>
      <c r="G129" s="48">
        <v>106197.775357174</v>
      </c>
      <c r="H129" s="48">
        <v>300460.7569841</v>
      </c>
      <c r="I129" s="48">
        <v>49694.6322477684</v>
      </c>
      <c r="J129" s="48">
        <v>31858.7612261829</v>
      </c>
      <c r="K129" s="48">
        <v>63593.2173519979</v>
      </c>
      <c r="L129" s="48">
        <v>26418.2032821823</v>
      </c>
      <c r="M129" s="48">
        <v>33803.9828067085</v>
      </c>
      <c r="N129" s="48">
        <v>6049.05347133035</v>
      </c>
      <c r="O129" s="48">
        <v>17983.0508242849</v>
      </c>
      <c r="P129" s="48">
        <v>24136.1041516217</v>
      </c>
      <c r="Q129" s="48">
        <v>12037.9215061168</v>
      </c>
      <c r="R129" s="48">
        <v>4589.3384418521</v>
      </c>
      <c r="S129" s="48">
        <v>28058.0266776421</v>
      </c>
      <c r="T129" s="48">
        <v>23079.8136028973</v>
      </c>
      <c r="U129" s="48">
        <v>69229.0409771515</v>
      </c>
      <c r="V129" s="48">
        <v>10311.0533079564</v>
      </c>
      <c r="W129" s="48">
        <v>16892.7227326542</v>
      </c>
      <c r="X129" s="48">
        <v>13313.8461592317</v>
      </c>
      <c r="Y129" s="48">
        <v>74760.6746693588</v>
      </c>
      <c r="Z129" s="48">
        <v>44655.8198090982</v>
      </c>
      <c r="AA129" s="48">
        <v>29152.882194675</v>
      </c>
      <c r="AB129" s="48">
        <v>9985.53999852533</v>
      </c>
      <c r="AC129" s="48">
        <v>26579.0119985757</v>
      </c>
      <c r="AD129" s="48">
        <v>67156.3641678206</v>
      </c>
      <c r="AE129" s="48">
        <v>6622.20565588972</v>
      </c>
      <c r="AF129" s="48">
        <v>6770.87393714058</v>
      </c>
      <c r="AG129" s="48">
        <v>11488.9423056676</v>
      </c>
      <c r="AH129" s="48">
        <v>22971.2428663892</v>
      </c>
      <c r="AI129" s="48">
        <v>111388.014755501</v>
      </c>
      <c r="AJ129" s="48">
        <v>20925.902489707</v>
      </c>
      <c r="AK129" s="48">
        <v>38459.4916547436</v>
      </c>
      <c r="AL129" s="48">
        <v>70564.3918575751</v>
      </c>
      <c r="AM129" s="48">
        <v>45592.5967092619</v>
      </c>
      <c r="AN129" s="48">
        <v>66659.2926011689</v>
      </c>
      <c r="AO129" s="48">
        <v>55142.1002784024</v>
      </c>
      <c r="AP129" s="48">
        <v>21615.0819861253</v>
      </c>
      <c r="AQ129" s="48">
        <v>48016.6477543187</v>
      </c>
      <c r="AR129" s="48">
        <v>19679.4899578645</v>
      </c>
      <c r="AS129" s="48">
        <v>6211.00936234278</v>
      </c>
      <c r="AT129" s="48">
        <v>98868.1395033677</v>
      </c>
      <c r="AU129" s="48">
        <v>17564.9452070194</v>
      </c>
      <c r="AV129" s="48">
        <v>8366.99378528684</v>
      </c>
      <c r="AW129" s="48">
        <v>34761.2254572226</v>
      </c>
      <c r="AX129" s="48">
        <v>24283.3861353861</v>
      </c>
      <c r="AY129" s="48">
        <v>102348.238539571</v>
      </c>
      <c r="AZ129" s="48">
        <v>30120.9085281577</v>
      </c>
      <c r="BA129" s="48">
        <v>234255.883095846</v>
      </c>
      <c r="BB129" s="48">
        <v>15903.8684400447</v>
      </c>
      <c r="BC129" s="48">
        <v>23573.2574868993</v>
      </c>
      <c r="BD129" s="48">
        <v>98958.6122431073</v>
      </c>
      <c r="BE129" s="48">
        <v>33736.0358159424</v>
      </c>
      <c r="BF129" s="48">
        <v>63731.3397476461</v>
      </c>
      <c r="BG129" s="48">
        <v>67959.3621807811</v>
      </c>
      <c r="BH129" s="48">
        <v>66946.8468741544</v>
      </c>
      <c r="BI129" s="48">
        <v>115765.837143509</v>
      </c>
      <c r="BJ129" s="48">
        <v>28832.7715697506</v>
      </c>
      <c r="BK129" s="48">
        <v>16037.637300775</v>
      </c>
      <c r="BL129" s="48">
        <v>9068.20649070301</v>
      </c>
      <c r="BM129" s="48">
        <v>60768.8915428967</v>
      </c>
      <c r="BN129" s="48">
        <v>7479.12345799106</v>
      </c>
      <c r="BO129" s="48">
        <v>45709.6989647601</v>
      </c>
      <c r="BP129" s="48">
        <v>40088.3920607711</v>
      </c>
      <c r="BQ129" s="48">
        <v>273667.652725502</v>
      </c>
      <c r="BR129" s="48">
        <v>24426.4384928112</v>
      </c>
      <c r="BS129" s="48">
        <v>28288.6025954311</v>
      </c>
      <c r="BT129" s="48">
        <v>49165.7596413338</v>
      </c>
      <c r="BU129" s="48">
        <v>64431.0957579593</v>
      </c>
      <c r="BV129" s="48">
        <v>7621.32564221686</v>
      </c>
      <c r="BW129" s="48">
        <v>176393.238621006</v>
      </c>
      <c r="BX129" s="48">
        <v>66071.8052079938</v>
      </c>
      <c r="BY129" s="48">
        <v>42810.6946650584</v>
      </c>
      <c r="BZ129" s="48">
        <v>31165.0025239901</v>
      </c>
      <c r="CA129" s="48">
        <v>115325.057004674</v>
      </c>
      <c r="CB129" s="48">
        <v>94044.1027858259</v>
      </c>
      <c r="CC129" s="48">
        <v>92130.5026028984</v>
      </c>
      <c r="CD129" s="48">
        <v>11618.4427178636</v>
      </c>
      <c r="CE129" s="48">
        <v>9690.43666310501</v>
      </c>
      <c r="CF129" s="48">
        <v>17622.2109690173</v>
      </c>
      <c r="CG129" s="48">
        <v>26768.4598322225</v>
      </c>
      <c r="CH129" s="48">
        <v>98403.047143868</v>
      </c>
      <c r="CI129" s="48">
        <v>47608.297294695</v>
      </c>
      <c r="CJ129" s="48">
        <v>18769.1772053604</v>
      </c>
      <c r="CK129" s="48">
        <v>87678.3219594818</v>
      </c>
      <c r="CL129" s="48">
        <v>42297.1475595368</v>
      </c>
      <c r="CM129" s="48">
        <v>133591.92208891</v>
      </c>
      <c r="CN129" s="48">
        <v>213788.11304926</v>
      </c>
      <c r="CO129" s="48">
        <v>65365.7999863423</v>
      </c>
      <c r="CP129" s="48">
        <v>15091.7313497352</v>
      </c>
      <c r="CQ129" s="48">
        <v>160563.236764195</v>
      </c>
      <c r="CR129" s="48">
        <v>17793.663137717</v>
      </c>
      <c r="CS129" s="48">
        <v>83779.6663912446</v>
      </c>
      <c r="CT129" s="48">
        <v>13937.96228525</v>
      </c>
      <c r="CU129" s="48">
        <v>13827.3495795778</v>
      </c>
      <c r="CV129" s="48">
        <v>14159.3301273478</v>
      </c>
      <c r="CW129" s="48">
        <v>795126.303383905</v>
      </c>
      <c r="CX129" s="48">
        <v>26113.4278961859</v>
      </c>
      <c r="CY129" s="48">
        <v>25642.5937463682</v>
      </c>
      <c r="CZ129" s="48">
        <v>10548829.1549253</v>
      </c>
      <c r="DA129" s="48">
        <v>292713.593782855</v>
      </c>
      <c r="DB129" s="48">
        <v>105909.916496613</v>
      </c>
      <c r="DC129" s="48">
        <v>39061.8250063347</v>
      </c>
      <c r="DD129" s="48">
        <v>323118.692548147</v>
      </c>
      <c r="DE129" s="48">
        <v>952220.302513264</v>
      </c>
      <c r="DF129" s="48">
        <v>486644.545486875</v>
      </c>
      <c r="DG129" s="48">
        <v>247117.839440997</v>
      </c>
      <c r="DH129" s="48">
        <v>71577.0827336388</v>
      </c>
      <c r="DI129" s="48">
        <v>1065101.12177958</v>
      </c>
      <c r="DJ129" s="48">
        <v>40787.5060879911</v>
      </c>
      <c r="DK129" s="48">
        <v>795617.536506899</v>
      </c>
      <c r="DL129" s="48">
        <v>213887.375046338</v>
      </c>
      <c r="DM129" s="48">
        <v>93353.4882008809</v>
      </c>
      <c r="DN129" s="48">
        <v>2938.39113701598</v>
      </c>
      <c r="DO129" s="48">
        <v>330216.840245495</v>
      </c>
      <c r="DP129" s="48">
        <v>264218.039914417</v>
      </c>
      <c r="DQ129" s="48">
        <v>1339613.94093448</v>
      </c>
      <c r="DR129" s="48">
        <v>531613.382423392</v>
      </c>
      <c r="DS129" s="48">
        <v>213754.810777276</v>
      </c>
      <c r="DT129" s="48">
        <v>5810484.80554706</v>
      </c>
      <c r="DU129" s="48">
        <v>149696.17234915</v>
      </c>
      <c r="DV129" s="48">
        <v>4254611.56718796</v>
      </c>
      <c r="DW129" s="48">
        <v>4825157.7586067</v>
      </c>
      <c r="DX129" s="48">
        <v>4440607.09902645</v>
      </c>
      <c r="DY129" s="48">
        <v>7282674.46337417</v>
      </c>
      <c r="DZ129" s="48">
        <v>1259413.79320646</v>
      </c>
      <c r="EA129" s="48">
        <v>2809614.20792338</v>
      </c>
      <c r="EB129" s="48">
        <v>1235846.19282951</v>
      </c>
      <c r="EC129" s="48">
        <v>47888.6721454702</v>
      </c>
      <c r="ED129" s="48">
        <v>1458585.85641474</v>
      </c>
      <c r="EE129" s="48">
        <v>464290.525785738</v>
      </c>
      <c r="EF129" s="48">
        <v>627101.508017321</v>
      </c>
      <c r="EG129" s="48">
        <v>691905.124595165</v>
      </c>
      <c r="EH129" s="48">
        <v>58127.8952135301</v>
      </c>
      <c r="EI129" s="48">
        <v>16207.8092944999</v>
      </c>
      <c r="EJ129" s="48">
        <v>47677.1823267386</v>
      </c>
      <c r="EK129" s="48">
        <v>260494.514578303</v>
      </c>
      <c r="EL129" s="48">
        <v>92127.0859357668</v>
      </c>
      <c r="EM129" s="48">
        <v>1833711.11228217</v>
      </c>
      <c r="EN129" s="48">
        <v>2228322.57311927</v>
      </c>
      <c r="EO129" s="48">
        <v>20433.8446051042</v>
      </c>
      <c r="EP129" s="48">
        <v>64793.6620793066</v>
      </c>
      <c r="EQ129" s="48">
        <v>155207.332606287</v>
      </c>
      <c r="ER129" s="48">
        <v>175002.711747704</v>
      </c>
      <c r="ES129" s="48">
        <v>63858.6007351524</v>
      </c>
      <c r="ET129" s="48">
        <v>19422.0519509166</v>
      </c>
      <c r="EU129" s="48">
        <v>86035.4104701057</v>
      </c>
      <c r="EV129" s="48">
        <v>6857486.09759098</v>
      </c>
      <c r="EW129" s="49">
        <f t="shared" si="5"/>
        <v>71408775.1247167</v>
      </c>
      <c r="EX129" s="46">
        <v>3160786.73620848</v>
      </c>
      <c r="EY129" s="46">
        <v>8348892.09841441</v>
      </c>
      <c r="EZ129" s="49">
        <f t="shared" si="6"/>
        <v>11509678.8346229</v>
      </c>
      <c r="FA129" s="46">
        <v>0</v>
      </c>
      <c r="FB129" s="49">
        <f t="shared" si="7"/>
        <v>11509678.8346229</v>
      </c>
      <c r="FC129" s="46">
        <v>0</v>
      </c>
      <c r="FD129" s="46">
        <v>0</v>
      </c>
      <c r="FE129" s="49">
        <f t="shared" si="8"/>
        <v>0</v>
      </c>
      <c r="FF129" s="46">
        <v>0</v>
      </c>
      <c r="FG129" s="49">
        <f t="shared" si="9"/>
        <v>11509678.8346229</v>
      </c>
      <c r="FH129" s="46">
        <v>0</v>
      </c>
      <c r="FI129" s="50">
        <v>82918453.9593396</v>
      </c>
      <c r="FJ129" s="4"/>
    </row>
    <row r="130" spans="1:166">
      <c r="A130" s="40"/>
      <c r="B130" s="41" t="s">
        <v>132</v>
      </c>
      <c r="C130" s="51" t="s">
        <v>293</v>
      </c>
      <c r="D130" s="48">
        <v>0</v>
      </c>
      <c r="E130" s="48">
        <v>0</v>
      </c>
      <c r="F130" s="48">
        <v>0</v>
      </c>
      <c r="G130" s="48">
        <v>0</v>
      </c>
      <c r="H130" s="48">
        <v>0</v>
      </c>
      <c r="I130" s="48">
        <v>0</v>
      </c>
      <c r="J130" s="48">
        <v>0</v>
      </c>
      <c r="K130" s="48">
        <v>0</v>
      </c>
      <c r="L130" s="48">
        <v>0</v>
      </c>
      <c r="M130" s="48">
        <v>0</v>
      </c>
      <c r="N130" s="48">
        <v>0</v>
      </c>
      <c r="O130" s="48">
        <v>0</v>
      </c>
      <c r="P130" s="48">
        <v>0</v>
      </c>
      <c r="Q130" s="48">
        <v>0</v>
      </c>
      <c r="R130" s="48">
        <v>0</v>
      </c>
      <c r="S130" s="48">
        <v>0</v>
      </c>
      <c r="T130" s="48">
        <v>0</v>
      </c>
      <c r="U130" s="48">
        <v>0</v>
      </c>
      <c r="V130" s="48">
        <v>0</v>
      </c>
      <c r="W130" s="48">
        <v>0</v>
      </c>
      <c r="X130" s="48"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>
        <v>0</v>
      </c>
      <c r="AH130" s="48">
        <v>0</v>
      </c>
      <c r="AI130" s="48">
        <v>0</v>
      </c>
      <c r="AJ130" s="48">
        <v>0</v>
      </c>
      <c r="AK130" s="48">
        <v>0</v>
      </c>
      <c r="AL130" s="48">
        <v>0</v>
      </c>
      <c r="AM130" s="48">
        <v>0</v>
      </c>
      <c r="AN130" s="48">
        <v>0</v>
      </c>
      <c r="AO130" s="48">
        <v>0</v>
      </c>
      <c r="AP130" s="48">
        <v>0</v>
      </c>
      <c r="AQ130" s="48">
        <v>0</v>
      </c>
      <c r="AR130" s="48">
        <v>0</v>
      </c>
      <c r="AS130" s="48">
        <v>0</v>
      </c>
      <c r="AT130" s="48">
        <v>0</v>
      </c>
      <c r="AU130" s="48">
        <v>0</v>
      </c>
      <c r="AV130" s="48">
        <v>0</v>
      </c>
      <c r="AW130" s="48">
        <v>0</v>
      </c>
      <c r="AX130" s="48">
        <v>0</v>
      </c>
      <c r="AY130" s="48">
        <v>0</v>
      </c>
      <c r="AZ130" s="48">
        <v>0</v>
      </c>
      <c r="BA130" s="48">
        <v>0</v>
      </c>
      <c r="BB130" s="48">
        <v>0</v>
      </c>
      <c r="BC130" s="48">
        <v>0</v>
      </c>
      <c r="BD130" s="48">
        <v>0</v>
      </c>
      <c r="BE130" s="48">
        <v>0</v>
      </c>
      <c r="BF130" s="48">
        <v>0</v>
      </c>
      <c r="BG130" s="48">
        <v>0</v>
      </c>
      <c r="BH130" s="48">
        <v>0</v>
      </c>
      <c r="BI130" s="48">
        <v>0</v>
      </c>
      <c r="BJ130" s="48">
        <v>0</v>
      </c>
      <c r="BK130" s="48">
        <v>0</v>
      </c>
      <c r="BL130" s="48">
        <v>0</v>
      </c>
      <c r="BM130" s="48">
        <v>0</v>
      </c>
      <c r="BN130" s="48">
        <v>0</v>
      </c>
      <c r="BO130" s="48">
        <v>0</v>
      </c>
      <c r="BP130" s="48">
        <v>0</v>
      </c>
      <c r="BQ130" s="48">
        <v>0</v>
      </c>
      <c r="BR130" s="48">
        <v>0</v>
      </c>
      <c r="BS130" s="48">
        <v>0</v>
      </c>
      <c r="BT130" s="48">
        <v>0</v>
      </c>
      <c r="BU130" s="48">
        <v>0</v>
      </c>
      <c r="BV130" s="48">
        <v>0</v>
      </c>
      <c r="BW130" s="48">
        <v>0</v>
      </c>
      <c r="BX130" s="48">
        <v>0</v>
      </c>
      <c r="BY130" s="48">
        <v>0</v>
      </c>
      <c r="BZ130" s="48">
        <v>0</v>
      </c>
      <c r="CA130" s="48">
        <v>0</v>
      </c>
      <c r="CB130" s="48">
        <v>0</v>
      </c>
      <c r="CC130" s="48">
        <v>0</v>
      </c>
      <c r="CD130" s="48">
        <v>0</v>
      </c>
      <c r="CE130" s="48">
        <v>0</v>
      </c>
      <c r="CF130" s="48">
        <v>0</v>
      </c>
      <c r="CG130" s="48">
        <v>0</v>
      </c>
      <c r="CH130" s="48">
        <v>0</v>
      </c>
      <c r="CI130" s="48">
        <v>0</v>
      </c>
      <c r="CJ130" s="48">
        <v>0</v>
      </c>
      <c r="CK130" s="48">
        <v>0</v>
      </c>
      <c r="CL130" s="48">
        <v>0</v>
      </c>
      <c r="CM130" s="48">
        <v>0</v>
      </c>
      <c r="CN130" s="48">
        <v>0</v>
      </c>
      <c r="CO130" s="48">
        <v>0</v>
      </c>
      <c r="CP130" s="48">
        <v>0</v>
      </c>
      <c r="CQ130" s="48">
        <v>0</v>
      </c>
      <c r="CR130" s="48">
        <v>0</v>
      </c>
      <c r="CS130" s="48">
        <v>0</v>
      </c>
      <c r="CT130" s="48">
        <v>0</v>
      </c>
      <c r="CU130" s="48">
        <v>0</v>
      </c>
      <c r="CV130" s="48">
        <v>0</v>
      </c>
      <c r="CW130" s="48">
        <v>0</v>
      </c>
      <c r="CX130" s="48">
        <v>0</v>
      </c>
      <c r="CY130" s="48">
        <v>0</v>
      </c>
      <c r="CZ130" s="48">
        <v>0</v>
      </c>
      <c r="DA130" s="48">
        <v>0</v>
      </c>
      <c r="DB130" s="48">
        <v>0</v>
      </c>
      <c r="DC130" s="48">
        <v>0</v>
      </c>
      <c r="DD130" s="48">
        <v>0</v>
      </c>
      <c r="DE130" s="48">
        <v>0</v>
      </c>
      <c r="DF130" s="48">
        <v>0</v>
      </c>
      <c r="DG130" s="48">
        <v>0</v>
      </c>
      <c r="DH130" s="48">
        <v>0</v>
      </c>
      <c r="DI130" s="48">
        <v>0</v>
      </c>
      <c r="DJ130" s="48">
        <v>0</v>
      </c>
      <c r="DK130" s="48">
        <v>0</v>
      </c>
      <c r="DL130" s="48">
        <v>0</v>
      </c>
      <c r="DM130" s="48">
        <v>0</v>
      </c>
      <c r="DN130" s="48">
        <v>0</v>
      </c>
      <c r="DO130" s="48">
        <v>0</v>
      </c>
      <c r="DP130" s="48">
        <v>0</v>
      </c>
      <c r="DQ130" s="48">
        <v>0</v>
      </c>
      <c r="DR130" s="48">
        <v>0</v>
      </c>
      <c r="DS130" s="48">
        <v>0</v>
      </c>
      <c r="DT130" s="48">
        <v>0</v>
      </c>
      <c r="DU130" s="48">
        <v>0</v>
      </c>
      <c r="DV130" s="48">
        <v>499958.45941299</v>
      </c>
      <c r="DW130" s="48">
        <v>10026074.8534438</v>
      </c>
      <c r="DX130" s="48">
        <v>3351318.1747579</v>
      </c>
      <c r="DY130" s="48">
        <v>0</v>
      </c>
      <c r="DZ130" s="48">
        <v>0</v>
      </c>
      <c r="EA130" s="48">
        <v>0</v>
      </c>
      <c r="EB130" s="48">
        <v>0</v>
      </c>
      <c r="EC130" s="48">
        <v>0</v>
      </c>
      <c r="ED130" s="48">
        <v>0</v>
      </c>
      <c r="EE130" s="48">
        <v>0</v>
      </c>
      <c r="EF130" s="48">
        <v>0</v>
      </c>
      <c r="EG130" s="48">
        <v>0</v>
      </c>
      <c r="EH130" s="48">
        <v>0</v>
      </c>
      <c r="EI130" s="48">
        <v>0</v>
      </c>
      <c r="EJ130" s="48">
        <v>0</v>
      </c>
      <c r="EK130" s="48">
        <v>0</v>
      </c>
      <c r="EL130" s="48">
        <v>0</v>
      </c>
      <c r="EM130" s="48">
        <v>0</v>
      </c>
      <c r="EN130" s="48">
        <v>0</v>
      </c>
      <c r="EO130" s="48">
        <v>0</v>
      </c>
      <c r="EP130" s="48">
        <v>0</v>
      </c>
      <c r="EQ130" s="48">
        <v>0</v>
      </c>
      <c r="ER130" s="48">
        <v>0</v>
      </c>
      <c r="ES130" s="48">
        <v>0</v>
      </c>
      <c r="ET130" s="48">
        <v>0</v>
      </c>
      <c r="EU130" s="48">
        <v>0</v>
      </c>
      <c r="EV130" s="48">
        <v>0</v>
      </c>
      <c r="EW130" s="49">
        <f t="shared" si="5"/>
        <v>13877351.4876147</v>
      </c>
      <c r="EX130" s="46">
        <v>27189.0984631371</v>
      </c>
      <c r="EY130" s="46">
        <v>297389.377633585</v>
      </c>
      <c r="EZ130" s="49">
        <f t="shared" si="6"/>
        <v>324578.476096722</v>
      </c>
      <c r="FA130" s="46">
        <v>0</v>
      </c>
      <c r="FB130" s="49">
        <f t="shared" si="7"/>
        <v>324578.476096722</v>
      </c>
      <c r="FC130" s="46">
        <v>195750557.642653</v>
      </c>
      <c r="FD130" s="46">
        <v>0</v>
      </c>
      <c r="FE130" s="49">
        <f t="shared" si="8"/>
        <v>195750557.642653</v>
      </c>
      <c r="FF130" s="46">
        <v>13740535.8886851</v>
      </c>
      <c r="FG130" s="49">
        <f t="shared" si="9"/>
        <v>209815672.007435</v>
      </c>
      <c r="FH130" s="46">
        <v>8972608.47431764</v>
      </c>
      <c r="FI130" s="50">
        <v>214720415.020732</v>
      </c>
      <c r="FJ130" s="4"/>
    </row>
    <row r="131" spans="1:166">
      <c r="A131" s="40"/>
      <c r="B131" s="41" t="s">
        <v>133</v>
      </c>
      <c r="C131" s="51" t="s">
        <v>294</v>
      </c>
      <c r="D131" s="48">
        <v>3990.2594863161</v>
      </c>
      <c r="E131" s="48">
        <v>610.717812704389</v>
      </c>
      <c r="F131" s="48">
        <v>1958.86561762248</v>
      </c>
      <c r="G131" s="48">
        <v>7252.39957878735</v>
      </c>
      <c r="H131" s="48">
        <v>1107.61794050024</v>
      </c>
      <c r="I131" s="48">
        <v>102935.957086206</v>
      </c>
      <c r="J131" s="48">
        <v>45000.7061519514</v>
      </c>
      <c r="K131" s="48">
        <v>128189.114814663</v>
      </c>
      <c r="L131" s="48">
        <v>39360.1714764208</v>
      </c>
      <c r="M131" s="48">
        <v>158702.902633913</v>
      </c>
      <c r="N131" s="48">
        <v>18255.2437131629</v>
      </c>
      <c r="O131" s="48">
        <v>41951.1957782771</v>
      </c>
      <c r="P131" s="48">
        <v>76073.692320956</v>
      </c>
      <c r="Q131" s="48">
        <v>79029.1149015804</v>
      </c>
      <c r="R131" s="48">
        <v>5237.49478948408</v>
      </c>
      <c r="S131" s="48">
        <v>140615.082749166</v>
      </c>
      <c r="T131" s="48">
        <v>75355.9115276596</v>
      </c>
      <c r="U131" s="48">
        <v>156574.38678284</v>
      </c>
      <c r="V131" s="48">
        <v>47053.1389604846</v>
      </c>
      <c r="W131" s="48">
        <v>80723.3797970986</v>
      </c>
      <c r="X131" s="48">
        <v>48095.8260644514</v>
      </c>
      <c r="Y131" s="48">
        <v>373274.206200096</v>
      </c>
      <c r="Z131" s="48">
        <v>106261.423446773</v>
      </c>
      <c r="AA131" s="48">
        <v>317107.147438068</v>
      </c>
      <c r="AB131" s="48">
        <v>89460.9128522592</v>
      </c>
      <c r="AC131" s="48">
        <v>29612.2519287792</v>
      </c>
      <c r="AD131" s="48">
        <v>169223.418414176</v>
      </c>
      <c r="AE131" s="48">
        <v>24296.0585118992</v>
      </c>
      <c r="AF131" s="48">
        <v>36051.3926093205</v>
      </c>
      <c r="AG131" s="48">
        <v>100454.29662935</v>
      </c>
      <c r="AH131" s="48">
        <v>88994.6441347759</v>
      </c>
      <c r="AI131" s="48">
        <v>441927.87155434</v>
      </c>
      <c r="AJ131" s="48">
        <v>95280.2084275825</v>
      </c>
      <c r="AK131" s="48">
        <v>297735.790281139</v>
      </c>
      <c r="AL131" s="48">
        <v>92540.2739621339</v>
      </c>
      <c r="AM131" s="48">
        <v>108545.40256861</v>
      </c>
      <c r="AN131" s="48">
        <v>74334.9901791846</v>
      </c>
      <c r="AO131" s="48">
        <v>127749.982611979</v>
      </c>
      <c r="AP131" s="48">
        <v>56273.2768911452</v>
      </c>
      <c r="AQ131" s="48">
        <v>429690.682100165</v>
      </c>
      <c r="AR131" s="48">
        <v>28682.4102552518</v>
      </c>
      <c r="AS131" s="48">
        <v>39240.8712597737</v>
      </c>
      <c r="AT131" s="48">
        <v>144309.033206671</v>
      </c>
      <c r="AU131" s="48">
        <v>41841.2517698282</v>
      </c>
      <c r="AV131" s="48">
        <v>98605.4412114296</v>
      </c>
      <c r="AW131" s="48">
        <v>365830.49166591</v>
      </c>
      <c r="AX131" s="48">
        <v>89105.4659400998</v>
      </c>
      <c r="AY131" s="48">
        <v>375177.431823629</v>
      </c>
      <c r="AZ131" s="48">
        <v>242580.810193796</v>
      </c>
      <c r="BA131" s="48">
        <v>650104.543917646</v>
      </c>
      <c r="BB131" s="48">
        <v>39371.2558367141</v>
      </c>
      <c r="BC131" s="48">
        <v>86659.299548702</v>
      </c>
      <c r="BD131" s="48">
        <v>315704.78383636</v>
      </c>
      <c r="BE131" s="48">
        <v>16221.0630565559</v>
      </c>
      <c r="BF131" s="48">
        <v>67977.6208501791</v>
      </c>
      <c r="BG131" s="48">
        <v>132535.088961829</v>
      </c>
      <c r="BH131" s="48">
        <v>25343.9692810346</v>
      </c>
      <c r="BI131" s="48">
        <v>62762.9057748331</v>
      </c>
      <c r="BJ131" s="48">
        <v>7063.31812792967</v>
      </c>
      <c r="BK131" s="48">
        <v>29870.2761814497</v>
      </c>
      <c r="BL131" s="48">
        <v>87908.1196249389</v>
      </c>
      <c r="BM131" s="48">
        <v>156627.610697065</v>
      </c>
      <c r="BN131" s="48">
        <v>54936.2108166839</v>
      </c>
      <c r="BO131" s="48">
        <v>136639.073631487</v>
      </c>
      <c r="BP131" s="48">
        <v>145012.217286633</v>
      </c>
      <c r="BQ131" s="48">
        <v>353768.495655266</v>
      </c>
      <c r="BR131" s="48">
        <v>53661.0290547887</v>
      </c>
      <c r="BS131" s="48">
        <v>103316.666713849</v>
      </c>
      <c r="BT131" s="48">
        <v>639116.625667778</v>
      </c>
      <c r="BU131" s="48">
        <v>127735.022787971</v>
      </c>
      <c r="BV131" s="48">
        <v>24963.2800311701</v>
      </c>
      <c r="BW131" s="48">
        <v>234096.584015675</v>
      </c>
      <c r="BX131" s="48">
        <v>101163.30085648</v>
      </c>
      <c r="BY131" s="48">
        <v>54493.2731212963</v>
      </c>
      <c r="BZ131" s="48">
        <v>73751.0413791289</v>
      </c>
      <c r="CA131" s="48">
        <v>247287.582470339</v>
      </c>
      <c r="CB131" s="48">
        <v>527027.724283014</v>
      </c>
      <c r="CC131" s="48">
        <v>361821.816708839</v>
      </c>
      <c r="CD131" s="48">
        <v>119236.77066314</v>
      </c>
      <c r="CE131" s="48">
        <v>97083.6372034931</v>
      </c>
      <c r="CF131" s="48">
        <v>120136.419956485</v>
      </c>
      <c r="CG131" s="48">
        <v>146853.87849055</v>
      </c>
      <c r="CH131" s="48">
        <v>228564.422236057</v>
      </c>
      <c r="CI131" s="48">
        <v>255775.762619991</v>
      </c>
      <c r="CJ131" s="48">
        <v>272692.235466995</v>
      </c>
      <c r="CK131" s="48">
        <v>143121.270273707</v>
      </c>
      <c r="CL131" s="48">
        <v>289943.548531312</v>
      </c>
      <c r="CM131" s="48">
        <v>5290427.88314828</v>
      </c>
      <c r="CN131" s="48">
        <v>793641.560826443</v>
      </c>
      <c r="CO131" s="48">
        <v>99355.3901694773</v>
      </c>
      <c r="CP131" s="48">
        <v>215460.33062966</v>
      </c>
      <c r="CQ131" s="48">
        <v>9413775.77239682</v>
      </c>
      <c r="CR131" s="48">
        <v>132125.888719463</v>
      </c>
      <c r="CS131" s="48">
        <v>205598.593186333</v>
      </c>
      <c r="CT131" s="48">
        <v>4730.29141309182</v>
      </c>
      <c r="CU131" s="48">
        <v>21618.8561681962</v>
      </c>
      <c r="CV131" s="48">
        <v>12480.6174575423</v>
      </c>
      <c r="CW131" s="48">
        <v>686021.382935432</v>
      </c>
      <c r="CX131" s="48">
        <v>92643.115571849</v>
      </c>
      <c r="CY131" s="48">
        <v>88463.6093642682</v>
      </c>
      <c r="CZ131" s="48">
        <v>528454.378563614</v>
      </c>
      <c r="DA131" s="48">
        <v>356235.740780641</v>
      </c>
      <c r="DB131" s="48">
        <v>468352.537591234</v>
      </c>
      <c r="DC131" s="48">
        <v>127793.418666165</v>
      </c>
      <c r="DD131" s="48">
        <v>1638899.22121154</v>
      </c>
      <c r="DE131" s="48">
        <v>2099882.45313845</v>
      </c>
      <c r="DF131" s="48">
        <v>325089.641421318</v>
      </c>
      <c r="DG131" s="48">
        <v>221209.523586397</v>
      </c>
      <c r="DH131" s="48">
        <v>455723.40543978</v>
      </c>
      <c r="DI131" s="48">
        <v>909162.680547734</v>
      </c>
      <c r="DJ131" s="48">
        <v>1254.93099171065</v>
      </c>
      <c r="DK131" s="48">
        <v>108339.046693444</v>
      </c>
      <c r="DL131" s="48">
        <v>1305710.02159097</v>
      </c>
      <c r="DM131" s="48">
        <v>423280.906050907</v>
      </c>
      <c r="DN131" s="48">
        <v>463183.900661727</v>
      </c>
      <c r="DO131" s="48">
        <v>1006145.21017346</v>
      </c>
      <c r="DP131" s="48">
        <v>1808571.52022105</v>
      </c>
      <c r="DQ131" s="48">
        <v>413063.535293499</v>
      </c>
      <c r="DR131" s="48">
        <v>251271.135644582</v>
      </c>
      <c r="DS131" s="48">
        <v>80284.6497306411</v>
      </c>
      <c r="DT131" s="48">
        <v>2304445.02418143</v>
      </c>
      <c r="DU131" s="48">
        <v>153188.0848955</v>
      </c>
      <c r="DV131" s="48">
        <v>4543885.41397204</v>
      </c>
      <c r="DW131" s="48">
        <v>9655665.6989278</v>
      </c>
      <c r="DX131" s="48">
        <v>5357223.25141183</v>
      </c>
      <c r="DY131" s="48">
        <v>7214759.68086</v>
      </c>
      <c r="DZ131" s="48">
        <v>1003965.77758414</v>
      </c>
      <c r="EA131" s="48">
        <v>1189879.06268692</v>
      </c>
      <c r="EB131" s="48">
        <v>1413302.09497095</v>
      </c>
      <c r="EC131" s="48">
        <v>192324.775702699</v>
      </c>
      <c r="ED131" s="48">
        <v>3137212.5854623</v>
      </c>
      <c r="EE131" s="48">
        <v>500500.93396919</v>
      </c>
      <c r="EF131" s="48">
        <v>1010617.22554167</v>
      </c>
      <c r="EG131" s="48">
        <v>1078041.39658705</v>
      </c>
      <c r="EH131" s="48">
        <v>43327.4740522116</v>
      </c>
      <c r="EI131" s="48">
        <v>17112.2226992322</v>
      </c>
      <c r="EJ131" s="48">
        <v>748860.745942296</v>
      </c>
      <c r="EK131" s="48">
        <v>199791.417075065</v>
      </c>
      <c r="EL131" s="48">
        <v>170457.668227251</v>
      </c>
      <c r="EM131" s="48">
        <v>225823.807260661</v>
      </c>
      <c r="EN131" s="48">
        <v>166794.498145538</v>
      </c>
      <c r="EO131" s="48">
        <v>994.613307376659</v>
      </c>
      <c r="EP131" s="48">
        <v>448804.254309585</v>
      </c>
      <c r="EQ131" s="48">
        <v>10031.0245551699</v>
      </c>
      <c r="ER131" s="48">
        <v>19713.3235378628</v>
      </c>
      <c r="ES131" s="48">
        <v>12261.86368034</v>
      </c>
      <c r="ET131" s="48">
        <v>9565.45016397445</v>
      </c>
      <c r="EU131" s="48">
        <v>1078.13995527915</v>
      </c>
      <c r="EV131" s="48">
        <v>2218777.51953162</v>
      </c>
      <c r="EW131" s="49">
        <f t="shared" si="5"/>
        <v>85429264.5428525</v>
      </c>
      <c r="EX131" s="46">
        <v>635769.957361592</v>
      </c>
      <c r="EY131" s="46">
        <v>6543455.22271584</v>
      </c>
      <c r="EZ131" s="49">
        <f t="shared" si="6"/>
        <v>7179225.18007743</v>
      </c>
      <c r="FA131" s="46">
        <v>0</v>
      </c>
      <c r="FB131" s="49">
        <f t="shared" si="7"/>
        <v>7179225.18007743</v>
      </c>
      <c r="FC131" s="46">
        <v>0</v>
      </c>
      <c r="FD131" s="46">
        <v>0</v>
      </c>
      <c r="FE131" s="49">
        <f t="shared" si="8"/>
        <v>0</v>
      </c>
      <c r="FF131" s="46">
        <v>5482578.55663625</v>
      </c>
      <c r="FG131" s="49">
        <f t="shared" si="9"/>
        <v>12661803.7367137</v>
      </c>
      <c r="FH131" s="46">
        <v>4062153.17041935</v>
      </c>
      <c r="FI131" s="50">
        <v>94028915.1091468</v>
      </c>
      <c r="FJ131" s="4"/>
    </row>
    <row r="132" spans="1:166">
      <c r="A132" s="40"/>
      <c r="B132" s="41" t="s">
        <v>134</v>
      </c>
      <c r="C132" s="51" t="s">
        <v>295</v>
      </c>
      <c r="D132" s="48">
        <v>6466211.07386526</v>
      </c>
      <c r="E132" s="48">
        <v>548677.006330721</v>
      </c>
      <c r="F132" s="48">
        <v>1781682.06211567</v>
      </c>
      <c r="G132" s="48">
        <v>1789639.24555356</v>
      </c>
      <c r="H132" s="48">
        <v>309985.414273354</v>
      </c>
      <c r="I132" s="48">
        <v>9733810.57236653</v>
      </c>
      <c r="J132" s="48">
        <v>2891650.43451054</v>
      </c>
      <c r="K132" s="48">
        <v>958392.285461831</v>
      </c>
      <c r="L132" s="48">
        <v>2102513.6604059</v>
      </c>
      <c r="M132" s="48">
        <v>2179473.60250329</v>
      </c>
      <c r="N132" s="48">
        <v>294345.168693706</v>
      </c>
      <c r="O132" s="48">
        <v>537628.354825748</v>
      </c>
      <c r="P132" s="48">
        <v>367685.847270466</v>
      </c>
      <c r="Q132" s="48">
        <v>326430.184253545</v>
      </c>
      <c r="R132" s="48">
        <v>327207.261789796</v>
      </c>
      <c r="S132" s="48">
        <v>458242.78918009</v>
      </c>
      <c r="T132" s="48">
        <v>325579.767911417</v>
      </c>
      <c r="U132" s="48">
        <v>878094.9346841</v>
      </c>
      <c r="V132" s="48">
        <v>115998.215930084</v>
      </c>
      <c r="W132" s="48">
        <v>88735.6650201152</v>
      </c>
      <c r="X132" s="48">
        <v>298813.380367454</v>
      </c>
      <c r="Y132" s="48">
        <v>336211.200636397</v>
      </c>
      <c r="Z132" s="48">
        <v>1316598.51342199</v>
      </c>
      <c r="AA132" s="48">
        <v>458280.390775524</v>
      </c>
      <c r="AB132" s="48">
        <v>350761.320856522</v>
      </c>
      <c r="AC132" s="48">
        <v>209122.01917816</v>
      </c>
      <c r="AD132" s="48">
        <v>2574546.87817118</v>
      </c>
      <c r="AE132" s="48">
        <v>290694.646639281</v>
      </c>
      <c r="AF132" s="48">
        <v>235798.412991236</v>
      </c>
      <c r="AG132" s="48">
        <v>376916.231790006</v>
      </c>
      <c r="AH132" s="48">
        <v>418698.874897695</v>
      </c>
      <c r="AI132" s="48">
        <v>994404.017186153</v>
      </c>
      <c r="AJ132" s="48">
        <v>570915.926630005</v>
      </c>
      <c r="AK132" s="48">
        <v>208419.359465565</v>
      </c>
      <c r="AL132" s="48">
        <v>1346155.81723368</v>
      </c>
      <c r="AM132" s="48">
        <v>506534.623867551</v>
      </c>
      <c r="AN132" s="48">
        <v>3467646.23753015</v>
      </c>
      <c r="AO132" s="48">
        <v>911980.77927206</v>
      </c>
      <c r="AP132" s="48">
        <v>260642.347408973</v>
      </c>
      <c r="AQ132" s="48">
        <v>662661.483384254</v>
      </c>
      <c r="AR132" s="48">
        <v>2289629.38332098</v>
      </c>
      <c r="AS132" s="48">
        <v>932039.339458654</v>
      </c>
      <c r="AT132" s="48">
        <v>4440411.28763005</v>
      </c>
      <c r="AU132" s="48">
        <v>1293956.87015629</v>
      </c>
      <c r="AV132" s="48">
        <v>269275.902136286</v>
      </c>
      <c r="AW132" s="48">
        <v>416618.982644313</v>
      </c>
      <c r="AX132" s="48">
        <v>2701390.09563722</v>
      </c>
      <c r="AY132" s="48">
        <v>2646625.75913232</v>
      </c>
      <c r="AZ132" s="48">
        <v>45238.1843223122</v>
      </c>
      <c r="BA132" s="48">
        <v>4297889.38561056</v>
      </c>
      <c r="BB132" s="48">
        <v>842805.200203602</v>
      </c>
      <c r="BC132" s="48">
        <v>1347894.67970697</v>
      </c>
      <c r="BD132" s="48">
        <v>2169318.04223342</v>
      </c>
      <c r="BE132" s="48">
        <v>5224438.90870763</v>
      </c>
      <c r="BF132" s="48">
        <v>1516645.15546769</v>
      </c>
      <c r="BG132" s="48">
        <v>1633946.06119846</v>
      </c>
      <c r="BH132" s="48">
        <v>2244151.48634452</v>
      </c>
      <c r="BI132" s="48">
        <v>1250210.00353382</v>
      </c>
      <c r="BJ132" s="48">
        <v>391105.740290387</v>
      </c>
      <c r="BK132" s="48">
        <v>542508.435632962</v>
      </c>
      <c r="BL132" s="48">
        <v>1301441.10084763</v>
      </c>
      <c r="BM132" s="48">
        <v>16665145.3314571</v>
      </c>
      <c r="BN132" s="48">
        <v>908405.70520814</v>
      </c>
      <c r="BO132" s="48">
        <v>8280915.8881267</v>
      </c>
      <c r="BP132" s="48">
        <v>2658978.5774829</v>
      </c>
      <c r="BQ132" s="48">
        <v>7568069.78346839</v>
      </c>
      <c r="BR132" s="48">
        <v>709483.10030191</v>
      </c>
      <c r="BS132" s="48">
        <v>632115.490056596</v>
      </c>
      <c r="BT132" s="48">
        <v>316153.231484522</v>
      </c>
      <c r="BU132" s="48">
        <v>985547.745692194</v>
      </c>
      <c r="BV132" s="48">
        <v>39271.8307606386</v>
      </c>
      <c r="BW132" s="48">
        <v>3362943.4214159</v>
      </c>
      <c r="BX132" s="48">
        <v>2865781.96832958</v>
      </c>
      <c r="BY132" s="48">
        <v>1121233.58863342</v>
      </c>
      <c r="BZ132" s="48">
        <v>196191.318088792</v>
      </c>
      <c r="CA132" s="48">
        <v>2251618.93958059</v>
      </c>
      <c r="CB132" s="48">
        <v>729596.030835122</v>
      </c>
      <c r="CC132" s="48">
        <v>3687447.13234105</v>
      </c>
      <c r="CD132" s="48">
        <v>104345.402732876</v>
      </c>
      <c r="CE132" s="48">
        <v>1448733.07327539</v>
      </c>
      <c r="CF132" s="48">
        <v>470557.053780569</v>
      </c>
      <c r="CG132" s="48">
        <v>1482433.19878841</v>
      </c>
      <c r="CH132" s="48">
        <v>3026323.10079737</v>
      </c>
      <c r="CI132" s="48">
        <v>1004826.26472164</v>
      </c>
      <c r="CJ132" s="48">
        <v>366495.633980148</v>
      </c>
      <c r="CK132" s="48">
        <v>1031159.78308153</v>
      </c>
      <c r="CL132" s="48">
        <v>487770.500734042</v>
      </c>
      <c r="CM132" s="48">
        <v>3819568.54415166</v>
      </c>
      <c r="CN132" s="48">
        <v>2282488.69103796</v>
      </c>
      <c r="CO132" s="48">
        <v>711805.00207162</v>
      </c>
      <c r="CP132" s="48">
        <v>980172.966284893</v>
      </c>
      <c r="CQ132" s="48">
        <v>5613699.23124711</v>
      </c>
      <c r="CR132" s="48">
        <v>1516179.24090788</v>
      </c>
      <c r="CS132" s="48">
        <v>1229636.75927434</v>
      </c>
      <c r="CT132" s="48">
        <v>912661.300644537</v>
      </c>
      <c r="CU132" s="48">
        <v>170620.447465622</v>
      </c>
      <c r="CV132" s="48">
        <v>204480.990600868</v>
      </c>
      <c r="CW132" s="48">
        <v>23312009.5357732</v>
      </c>
      <c r="CX132" s="48">
        <v>1749560.25866903</v>
      </c>
      <c r="CY132" s="48">
        <v>1520274.45610634</v>
      </c>
      <c r="CZ132" s="48">
        <v>45424504.6128923</v>
      </c>
      <c r="DA132" s="48">
        <v>33200042.9492192</v>
      </c>
      <c r="DB132" s="48">
        <v>3793180.92149709</v>
      </c>
      <c r="DC132" s="48">
        <v>1451660.29371087</v>
      </c>
      <c r="DD132" s="48">
        <v>25174742.5348197</v>
      </c>
      <c r="DE132" s="48">
        <v>18452116.5746839</v>
      </c>
      <c r="DF132" s="48">
        <v>6610385.80106272</v>
      </c>
      <c r="DG132" s="48">
        <v>4748923.43729521</v>
      </c>
      <c r="DH132" s="48">
        <v>4194129.98023144</v>
      </c>
      <c r="DI132" s="48">
        <v>74483679.9525583</v>
      </c>
      <c r="DJ132" s="48">
        <v>83417.732717577</v>
      </c>
      <c r="DK132" s="48">
        <v>4943268.61291697</v>
      </c>
      <c r="DL132" s="48">
        <v>1360836.29226779</v>
      </c>
      <c r="DM132" s="48">
        <v>1620760.17706632</v>
      </c>
      <c r="DN132" s="48">
        <v>691851.237584576</v>
      </c>
      <c r="DO132" s="48">
        <v>273957.91792434</v>
      </c>
      <c r="DP132" s="48">
        <v>1792381.51824417</v>
      </c>
      <c r="DQ132" s="48">
        <v>857527.009200118</v>
      </c>
      <c r="DR132" s="48">
        <v>2130043.94704477</v>
      </c>
      <c r="DS132" s="48">
        <v>1472822.95197087</v>
      </c>
      <c r="DT132" s="48">
        <v>3629462.49249903</v>
      </c>
      <c r="DU132" s="48">
        <v>450393.523256173</v>
      </c>
      <c r="DV132" s="48">
        <v>1704231.34083734</v>
      </c>
      <c r="DW132" s="48">
        <v>2214731.33424718</v>
      </c>
      <c r="DX132" s="48">
        <v>3040072.82954769</v>
      </c>
      <c r="DY132" s="48">
        <v>15622880.8419302</v>
      </c>
      <c r="DZ132" s="48">
        <v>1266002.27666118</v>
      </c>
      <c r="EA132" s="48">
        <v>16245861.1989684</v>
      </c>
      <c r="EB132" s="48">
        <v>85827873.2813466</v>
      </c>
      <c r="EC132" s="48">
        <v>4384618.15327757</v>
      </c>
      <c r="ED132" s="48">
        <v>30494590.0773797</v>
      </c>
      <c r="EE132" s="48">
        <v>910344.143652235</v>
      </c>
      <c r="EF132" s="48">
        <v>5241881.98587868</v>
      </c>
      <c r="EG132" s="48">
        <v>5225871.69488072</v>
      </c>
      <c r="EH132" s="48">
        <v>719075.741755052</v>
      </c>
      <c r="EI132" s="48">
        <v>496409.766696595</v>
      </c>
      <c r="EJ132" s="48">
        <v>2648256.38629631</v>
      </c>
      <c r="EK132" s="48">
        <v>1369711.59258779</v>
      </c>
      <c r="EL132" s="48">
        <v>824825.95511866</v>
      </c>
      <c r="EM132" s="48">
        <v>9467809.7020431</v>
      </c>
      <c r="EN132" s="48">
        <v>3081953.04417844</v>
      </c>
      <c r="EO132" s="48">
        <v>153747.905989778</v>
      </c>
      <c r="EP132" s="48">
        <v>288935.051686344</v>
      </c>
      <c r="EQ132" s="48">
        <v>362507.751208511</v>
      </c>
      <c r="ER132" s="48">
        <v>186732.118435539</v>
      </c>
      <c r="ES132" s="48">
        <v>395428.824609402</v>
      </c>
      <c r="ET132" s="48">
        <v>1412177.45153137</v>
      </c>
      <c r="EU132" s="48">
        <v>512081.322780669</v>
      </c>
      <c r="EV132" s="48">
        <v>10381850.5949688</v>
      </c>
      <c r="EW132" s="49">
        <f t="shared" si="5"/>
        <v>633820579.371413</v>
      </c>
      <c r="EX132" s="46">
        <v>8298281.3976573</v>
      </c>
      <c r="EY132" s="46">
        <v>67536098.7569379</v>
      </c>
      <c r="EZ132" s="49">
        <f t="shared" si="6"/>
        <v>75834380.1545952</v>
      </c>
      <c r="FA132" s="46">
        <v>8448279.17153245</v>
      </c>
      <c r="FB132" s="49">
        <f t="shared" si="7"/>
        <v>84282659.3261277</v>
      </c>
      <c r="FC132" s="46">
        <v>0</v>
      </c>
      <c r="FD132" s="46">
        <v>0</v>
      </c>
      <c r="FE132" s="49">
        <f t="shared" si="8"/>
        <v>0</v>
      </c>
      <c r="FF132" s="46">
        <v>2854374.17892812</v>
      </c>
      <c r="FG132" s="49">
        <f t="shared" si="9"/>
        <v>87137033.5050558</v>
      </c>
      <c r="FH132" s="46">
        <v>8066338.09986463</v>
      </c>
      <c r="FI132" s="50">
        <v>712891274.776605</v>
      </c>
      <c r="FJ132" s="4"/>
    </row>
    <row r="133" spans="1:166">
      <c r="A133" s="40"/>
      <c r="B133" s="41" t="s">
        <v>135</v>
      </c>
      <c r="C133" s="51" t="s">
        <v>296</v>
      </c>
      <c r="D133" s="48">
        <v>374081.410432466</v>
      </c>
      <c r="E133" s="48">
        <v>121453.878457369</v>
      </c>
      <c r="F133" s="48">
        <v>161173.691507964</v>
      </c>
      <c r="G133" s="48">
        <v>67735.8021465311</v>
      </c>
      <c r="H133" s="48">
        <v>17517.1129778029</v>
      </c>
      <c r="I133" s="48">
        <v>62430.1662674099</v>
      </c>
      <c r="J133" s="48">
        <v>54197.9590565848</v>
      </c>
      <c r="K133" s="48">
        <v>21211.4722559641</v>
      </c>
      <c r="L133" s="48">
        <v>25787.8059377246</v>
      </c>
      <c r="M133" s="48">
        <v>109633.332668958</v>
      </c>
      <c r="N133" s="48">
        <v>1384.44208570577</v>
      </c>
      <c r="O133" s="48">
        <v>21209.4042903319</v>
      </c>
      <c r="P133" s="48">
        <v>5087.96351898582</v>
      </c>
      <c r="Q133" s="48">
        <v>10625.460707224</v>
      </c>
      <c r="R133" s="48">
        <v>2372.68688988574</v>
      </c>
      <c r="S133" s="48">
        <v>29196.0428577701</v>
      </c>
      <c r="T133" s="48">
        <v>15931.2756613728</v>
      </c>
      <c r="U133" s="48">
        <v>16200.7504313424</v>
      </c>
      <c r="V133" s="48">
        <v>5153.32949218312</v>
      </c>
      <c r="W133" s="48">
        <v>13635.4764486425</v>
      </c>
      <c r="X133" s="48">
        <v>9646.26685511403</v>
      </c>
      <c r="Y133" s="48">
        <v>61998.820765199</v>
      </c>
      <c r="Z133" s="48">
        <v>21779.4560024415</v>
      </c>
      <c r="AA133" s="48">
        <v>11661.8461515182</v>
      </c>
      <c r="AB133" s="48">
        <v>4248.09587762072</v>
      </c>
      <c r="AC133" s="48">
        <v>16996.8337766775</v>
      </c>
      <c r="AD133" s="48">
        <v>56155.3426020416</v>
      </c>
      <c r="AE133" s="48">
        <v>5453.82709462917</v>
      </c>
      <c r="AF133" s="48">
        <v>4043.29163716257</v>
      </c>
      <c r="AG133" s="48">
        <v>9366.02430993366</v>
      </c>
      <c r="AH133" s="48">
        <v>10409.2305811772</v>
      </c>
      <c r="AI133" s="48">
        <v>40570.8795180316</v>
      </c>
      <c r="AJ133" s="48">
        <v>25839.4176436088</v>
      </c>
      <c r="AK133" s="48">
        <v>24904.7897723601</v>
      </c>
      <c r="AL133" s="48">
        <v>46747.771633047</v>
      </c>
      <c r="AM133" s="48">
        <v>34978.3988682812</v>
      </c>
      <c r="AN133" s="48">
        <v>64234.9120504666</v>
      </c>
      <c r="AO133" s="48">
        <v>50729.3088437725</v>
      </c>
      <c r="AP133" s="48">
        <v>3825.95083180067</v>
      </c>
      <c r="AQ133" s="48">
        <v>22980.4306208114</v>
      </c>
      <c r="AR133" s="48">
        <v>82319.4502266793</v>
      </c>
      <c r="AS133" s="48">
        <v>9324.794730788</v>
      </c>
      <c r="AT133" s="48">
        <v>74356.674464488</v>
      </c>
      <c r="AU133" s="48">
        <v>13271.0178987726</v>
      </c>
      <c r="AV133" s="48">
        <v>8734.63287302303</v>
      </c>
      <c r="AW133" s="48">
        <v>11622.3021154993</v>
      </c>
      <c r="AX133" s="48">
        <v>21848.4458364267</v>
      </c>
      <c r="AY133" s="48">
        <v>23303.500112566</v>
      </c>
      <c r="AZ133" s="48">
        <v>10711.4374236276</v>
      </c>
      <c r="BA133" s="48">
        <v>50316.5680156989</v>
      </c>
      <c r="BB133" s="48">
        <v>19372.0209812699</v>
      </c>
      <c r="BC133" s="48">
        <v>36773.5562010314</v>
      </c>
      <c r="BD133" s="48">
        <v>102425.238593556</v>
      </c>
      <c r="BE133" s="48">
        <v>28817.0636318223</v>
      </c>
      <c r="BF133" s="48">
        <v>119679.157556879</v>
      </c>
      <c r="BG133" s="48">
        <v>57217.8183306927</v>
      </c>
      <c r="BH133" s="48">
        <v>17758.4934365883</v>
      </c>
      <c r="BI133" s="48">
        <v>60958.7770461836</v>
      </c>
      <c r="BJ133" s="48">
        <v>11637.0408195171</v>
      </c>
      <c r="BK133" s="48">
        <v>21901.7165466834</v>
      </c>
      <c r="BL133" s="48">
        <v>13076.197761093</v>
      </c>
      <c r="BM133" s="48">
        <v>88374.4553250287</v>
      </c>
      <c r="BN133" s="48">
        <v>14065.8546870673</v>
      </c>
      <c r="BO133" s="48">
        <v>91239.9516549792</v>
      </c>
      <c r="BP133" s="48">
        <v>52303.1144227607</v>
      </c>
      <c r="BQ133" s="48">
        <v>212725.760217584</v>
      </c>
      <c r="BR133" s="48">
        <v>10945.1649567289</v>
      </c>
      <c r="BS133" s="48">
        <v>12881.7382651746</v>
      </c>
      <c r="BT133" s="48">
        <v>19547.1363072853</v>
      </c>
      <c r="BU133" s="48">
        <v>20241.7605493202</v>
      </c>
      <c r="BV133" s="48">
        <v>5733.61644372383</v>
      </c>
      <c r="BW133" s="48">
        <v>114646.379914335</v>
      </c>
      <c r="BX133" s="48">
        <v>47061.7600337887</v>
      </c>
      <c r="BY133" s="48">
        <v>6584.76728204198</v>
      </c>
      <c r="BZ133" s="48">
        <v>5533.98984423868</v>
      </c>
      <c r="CA133" s="48">
        <v>39443.1199141113</v>
      </c>
      <c r="CB133" s="48">
        <v>164546.888245921</v>
      </c>
      <c r="CC133" s="48">
        <v>101045.238562146</v>
      </c>
      <c r="CD133" s="48">
        <v>10818.5984711495</v>
      </c>
      <c r="CE133" s="48">
        <v>10529.8120553087</v>
      </c>
      <c r="CF133" s="48">
        <v>7116.9779446777</v>
      </c>
      <c r="CG133" s="48">
        <v>13976.6919847443</v>
      </c>
      <c r="CH133" s="48">
        <v>54022.5691198689</v>
      </c>
      <c r="CI133" s="48">
        <v>48305.3309557996</v>
      </c>
      <c r="CJ133" s="48">
        <v>11347.6892754672</v>
      </c>
      <c r="CK133" s="48">
        <v>12153.8420264235</v>
      </c>
      <c r="CL133" s="48">
        <v>12680.6907122737</v>
      </c>
      <c r="CM133" s="48">
        <v>31058.7315320674</v>
      </c>
      <c r="CN133" s="48">
        <v>32428.1584495055</v>
      </c>
      <c r="CO133" s="48">
        <v>19087.7073494512</v>
      </c>
      <c r="CP133" s="48">
        <v>10692.3771673205</v>
      </c>
      <c r="CQ133" s="48">
        <v>91605.476552274</v>
      </c>
      <c r="CR133" s="48">
        <v>4658.10728568739</v>
      </c>
      <c r="CS133" s="48">
        <v>72391.9048519569</v>
      </c>
      <c r="CT133" s="48">
        <v>17119.2718638827</v>
      </c>
      <c r="CU133" s="48">
        <v>6629.6258809456</v>
      </c>
      <c r="CV133" s="48">
        <v>6147.56306958983</v>
      </c>
      <c r="CW133" s="48">
        <v>786477.182344732</v>
      </c>
      <c r="CX133" s="48">
        <v>25139.3770220652</v>
      </c>
      <c r="CY133" s="48">
        <v>10728.2380185985</v>
      </c>
      <c r="CZ133" s="48">
        <v>1119878.19315437</v>
      </c>
      <c r="DA133" s="48">
        <v>30810.282854942</v>
      </c>
      <c r="DB133" s="48">
        <v>72398.3944265571</v>
      </c>
      <c r="DC133" s="48">
        <v>79677.4497080684</v>
      </c>
      <c r="DD133" s="48">
        <v>2408.54962745592</v>
      </c>
      <c r="DE133" s="48">
        <v>56762.6674869831</v>
      </c>
      <c r="DF133" s="48">
        <v>422188.396868448</v>
      </c>
      <c r="DG133" s="48">
        <v>203258.201632307</v>
      </c>
      <c r="DH133" s="48">
        <v>9917.77927199934</v>
      </c>
      <c r="DI133" s="48">
        <v>764981.661334677</v>
      </c>
      <c r="DJ133" s="48">
        <v>4063.56543956327</v>
      </c>
      <c r="DK133" s="48">
        <v>79265.5456179459</v>
      </c>
      <c r="DL133" s="48">
        <v>895.497331139317</v>
      </c>
      <c r="DM133" s="48">
        <v>2419.75024149339</v>
      </c>
      <c r="DN133" s="48">
        <v>59219.6647048141</v>
      </c>
      <c r="DO133" s="48">
        <v>547563.79506788</v>
      </c>
      <c r="DP133" s="48">
        <v>93861.5611751582</v>
      </c>
      <c r="DQ133" s="48">
        <v>14025.9584537017</v>
      </c>
      <c r="DR133" s="48">
        <v>23409.2875011938</v>
      </c>
      <c r="DS133" s="48">
        <v>15015.4871613094</v>
      </c>
      <c r="DT133" s="48">
        <v>75266.0099891753</v>
      </c>
      <c r="DU133" s="48">
        <v>367.796872053388</v>
      </c>
      <c r="DV133" s="48">
        <v>1467.30222810171</v>
      </c>
      <c r="DW133" s="48">
        <v>180.507668343291</v>
      </c>
      <c r="DX133" s="48">
        <v>522.067769837488</v>
      </c>
      <c r="DY133" s="48">
        <v>10837236.4021504</v>
      </c>
      <c r="DZ133" s="48">
        <v>1851720.9638659</v>
      </c>
      <c r="EA133" s="48">
        <v>17062647.2768495</v>
      </c>
      <c r="EB133" s="48">
        <v>213508.15628864</v>
      </c>
      <c r="EC133" s="48">
        <v>237022.779611246</v>
      </c>
      <c r="ED133" s="48">
        <v>3970634.72561218</v>
      </c>
      <c r="EE133" s="48">
        <v>75001.8800852342</v>
      </c>
      <c r="EF133" s="48">
        <v>63313.4288223731</v>
      </c>
      <c r="EG133" s="48">
        <v>133768.66318596</v>
      </c>
      <c r="EH133" s="48">
        <v>20017.5361496124</v>
      </c>
      <c r="EI133" s="48">
        <v>11035.3479845526</v>
      </c>
      <c r="EJ133" s="48">
        <v>79273.2529930011</v>
      </c>
      <c r="EK133" s="48">
        <v>36913.532834307</v>
      </c>
      <c r="EL133" s="48">
        <v>214299.234691078</v>
      </c>
      <c r="EM133" s="48">
        <v>27010.3525503942</v>
      </c>
      <c r="EN133" s="48">
        <v>33690.3204926454</v>
      </c>
      <c r="EO133" s="48">
        <v>8059.66196713414</v>
      </c>
      <c r="EP133" s="48">
        <v>7231.92130220223</v>
      </c>
      <c r="EQ133" s="48">
        <v>9580.70351653462</v>
      </c>
      <c r="ER133" s="48">
        <v>30621.1717453306</v>
      </c>
      <c r="ES133" s="48">
        <v>24635.5159076318</v>
      </c>
      <c r="ET133" s="48">
        <v>10665.005732614</v>
      </c>
      <c r="EU133" s="48">
        <v>75036.2417619283</v>
      </c>
      <c r="EV133" s="48">
        <v>1951867.94367143</v>
      </c>
      <c r="EW133" s="49">
        <f t="shared" si="5"/>
        <v>45424670.2780502</v>
      </c>
      <c r="EX133" s="46">
        <v>8099378.02451493</v>
      </c>
      <c r="EY133" s="46">
        <v>26572906.1173863</v>
      </c>
      <c r="EZ133" s="49">
        <f t="shared" si="6"/>
        <v>34672284.1419012</v>
      </c>
      <c r="FA133" s="46">
        <v>3064131.48371451</v>
      </c>
      <c r="FB133" s="49">
        <f t="shared" si="7"/>
        <v>37736415.6256157</v>
      </c>
      <c r="FC133" s="46">
        <v>0</v>
      </c>
      <c r="FD133" s="46">
        <v>0</v>
      </c>
      <c r="FE133" s="49">
        <f t="shared" si="8"/>
        <v>0</v>
      </c>
      <c r="FF133" s="46">
        <v>0</v>
      </c>
      <c r="FG133" s="49">
        <f t="shared" si="9"/>
        <v>37736415.6256157</v>
      </c>
      <c r="FH133" s="46">
        <v>0</v>
      </c>
      <c r="FI133" s="50">
        <v>83161085.9036659</v>
      </c>
      <c r="FJ133" s="4"/>
    </row>
    <row r="134" spans="1:166">
      <c r="A134" s="40"/>
      <c r="B134" s="41" t="s">
        <v>136</v>
      </c>
      <c r="C134" s="51" t="s">
        <v>297</v>
      </c>
      <c r="D134" s="48">
        <v>647126.07249366</v>
      </c>
      <c r="E134" s="48">
        <v>274262.178592373</v>
      </c>
      <c r="F134" s="48">
        <v>675454.705641402</v>
      </c>
      <c r="G134" s="48">
        <v>895402.15404963</v>
      </c>
      <c r="H134" s="48">
        <v>380462.994343678</v>
      </c>
      <c r="I134" s="48">
        <v>43414.3436086431</v>
      </c>
      <c r="J134" s="48">
        <v>168150.812371282</v>
      </c>
      <c r="K134" s="48">
        <v>31743.9582475281</v>
      </c>
      <c r="L134" s="48">
        <v>31384.7523956508</v>
      </c>
      <c r="M134" s="48">
        <v>84371.3774064018</v>
      </c>
      <c r="N134" s="48">
        <v>17526.4079735756</v>
      </c>
      <c r="O134" s="48">
        <v>44036.9529624303</v>
      </c>
      <c r="P134" s="48">
        <v>105319.048235219</v>
      </c>
      <c r="Q134" s="48">
        <v>35542.2109418161</v>
      </c>
      <c r="R134" s="48">
        <v>6439.451751352</v>
      </c>
      <c r="S134" s="48">
        <v>84097.4364662782</v>
      </c>
      <c r="T134" s="48">
        <v>47441.2217730142</v>
      </c>
      <c r="U134" s="48">
        <v>154252.31225545</v>
      </c>
      <c r="V134" s="48">
        <v>44021.6035839105</v>
      </c>
      <c r="W134" s="48">
        <v>43813.9251663722</v>
      </c>
      <c r="X134" s="48">
        <v>33554.8836066215</v>
      </c>
      <c r="Y134" s="48">
        <v>216428.664309447</v>
      </c>
      <c r="Z134" s="48">
        <v>56593.1337581741</v>
      </c>
      <c r="AA134" s="48">
        <v>63114.3060788955</v>
      </c>
      <c r="AB134" s="48">
        <v>46373.936243211</v>
      </c>
      <c r="AC134" s="48">
        <v>11650.283747647</v>
      </c>
      <c r="AD134" s="48">
        <v>142087.133099483</v>
      </c>
      <c r="AE134" s="48">
        <v>9914.73917775388</v>
      </c>
      <c r="AF134" s="48">
        <v>31558.2313962484</v>
      </c>
      <c r="AG134" s="48">
        <v>21236.0439673959</v>
      </c>
      <c r="AH134" s="48">
        <v>43433.1590324437</v>
      </c>
      <c r="AI134" s="48">
        <v>167795.756676685</v>
      </c>
      <c r="AJ134" s="48">
        <v>100456.970354191</v>
      </c>
      <c r="AK134" s="48">
        <v>59485.2968926222</v>
      </c>
      <c r="AL134" s="48">
        <v>229058.581094012</v>
      </c>
      <c r="AM134" s="48">
        <v>148935.389133631</v>
      </c>
      <c r="AN134" s="48">
        <v>115794.935222945</v>
      </c>
      <c r="AO134" s="48">
        <v>43728.8113979013</v>
      </c>
      <c r="AP134" s="48">
        <v>21693.0139972461</v>
      </c>
      <c r="AQ134" s="48">
        <v>102179.079514752</v>
      </c>
      <c r="AR134" s="48">
        <v>110811.8767137</v>
      </c>
      <c r="AS134" s="48">
        <v>15245.2432130064</v>
      </c>
      <c r="AT134" s="48">
        <v>142571.596682438</v>
      </c>
      <c r="AU134" s="48">
        <v>38556.48452777</v>
      </c>
      <c r="AV134" s="48">
        <v>16754.0225555575</v>
      </c>
      <c r="AW134" s="48">
        <v>36162.6787330281</v>
      </c>
      <c r="AX134" s="48">
        <v>119780.39392399</v>
      </c>
      <c r="AY134" s="48">
        <v>157254.88502199</v>
      </c>
      <c r="AZ134" s="48">
        <v>20834.8265428767</v>
      </c>
      <c r="BA134" s="48">
        <v>199832.654488717</v>
      </c>
      <c r="BB134" s="48">
        <v>24612.1958090425</v>
      </c>
      <c r="BC134" s="48">
        <v>70949.3609513298</v>
      </c>
      <c r="BD134" s="48">
        <v>173403.380042586</v>
      </c>
      <c r="BE134" s="48">
        <v>70674.1902491713</v>
      </c>
      <c r="BF134" s="48">
        <v>156780.99908976</v>
      </c>
      <c r="BG134" s="48">
        <v>201205.022053113</v>
      </c>
      <c r="BH134" s="48">
        <v>84439.3298999153</v>
      </c>
      <c r="BI134" s="48">
        <v>67683.6745886066</v>
      </c>
      <c r="BJ134" s="48">
        <v>18789.811307384</v>
      </c>
      <c r="BK134" s="48">
        <v>100080.703898977</v>
      </c>
      <c r="BL134" s="48">
        <v>4362.67553950535</v>
      </c>
      <c r="BM134" s="48">
        <v>71096.7690473397</v>
      </c>
      <c r="BN134" s="48">
        <v>16118.2244980292</v>
      </c>
      <c r="BO134" s="48">
        <v>101488.522447759</v>
      </c>
      <c r="BP134" s="48">
        <v>86495.9505887974</v>
      </c>
      <c r="BQ134" s="48">
        <v>276778.109136957</v>
      </c>
      <c r="BR134" s="48">
        <v>29451.5784962525</v>
      </c>
      <c r="BS134" s="48">
        <v>38619.8416747598</v>
      </c>
      <c r="BT134" s="48">
        <v>27757.8680788888</v>
      </c>
      <c r="BU134" s="48">
        <v>42528.1297120717</v>
      </c>
      <c r="BV134" s="48">
        <v>12737.2911766214</v>
      </c>
      <c r="BW134" s="48">
        <v>168722.412405412</v>
      </c>
      <c r="BX134" s="48">
        <v>85341.8184790309</v>
      </c>
      <c r="BY134" s="48">
        <v>39782.5407483429</v>
      </c>
      <c r="BZ134" s="48">
        <v>24534.3404767213</v>
      </c>
      <c r="CA134" s="48">
        <v>175167.756246354</v>
      </c>
      <c r="CB134" s="48">
        <v>84216.5795955036</v>
      </c>
      <c r="CC134" s="48">
        <v>93037.0606547001</v>
      </c>
      <c r="CD134" s="48">
        <v>11815.3058420819</v>
      </c>
      <c r="CE134" s="48">
        <v>119033.385747212</v>
      </c>
      <c r="CF134" s="48">
        <v>35513.0599141825</v>
      </c>
      <c r="CG134" s="48">
        <v>77743.2883316013</v>
      </c>
      <c r="CH134" s="48">
        <v>94034.266459113</v>
      </c>
      <c r="CI134" s="48">
        <v>61100.6915813342</v>
      </c>
      <c r="CJ134" s="48">
        <v>26586.0635575747</v>
      </c>
      <c r="CK134" s="48">
        <v>64570.014719247</v>
      </c>
      <c r="CL134" s="48">
        <v>46841.5804209049</v>
      </c>
      <c r="CM134" s="48">
        <v>33318.1052449023</v>
      </c>
      <c r="CN134" s="48">
        <v>58484.8447544297</v>
      </c>
      <c r="CO134" s="48">
        <v>44255.216491074</v>
      </c>
      <c r="CP134" s="48">
        <v>13605.8071701206</v>
      </c>
      <c r="CQ134" s="48">
        <v>255460.687574835</v>
      </c>
      <c r="CR134" s="48">
        <v>13900.8023136334</v>
      </c>
      <c r="CS134" s="48">
        <v>50425.6938774106</v>
      </c>
      <c r="CT134" s="48">
        <v>79953.4868097664</v>
      </c>
      <c r="CU134" s="48">
        <v>62938.6258217671</v>
      </c>
      <c r="CV134" s="48">
        <v>13637.2944057538</v>
      </c>
      <c r="CW134" s="48">
        <v>573558.756832822</v>
      </c>
      <c r="CX134" s="48">
        <v>19995.2422996951</v>
      </c>
      <c r="CY134" s="48">
        <v>23215.5470229323</v>
      </c>
      <c r="CZ134" s="48">
        <v>2031290.54382111</v>
      </c>
      <c r="DA134" s="48">
        <v>565648.187692245</v>
      </c>
      <c r="DB134" s="48">
        <v>328444.270395466</v>
      </c>
      <c r="DC134" s="48">
        <v>312533.873635713</v>
      </c>
      <c r="DD134" s="48">
        <v>2032683.0691467</v>
      </c>
      <c r="DE134" s="48">
        <v>2010480.66822077</v>
      </c>
      <c r="DF134" s="48">
        <v>88474.4375129464</v>
      </c>
      <c r="DG134" s="48">
        <v>52984.7705435203</v>
      </c>
      <c r="DH134" s="48">
        <v>682820.290178241</v>
      </c>
      <c r="DI134" s="48">
        <v>3539379.84660199</v>
      </c>
      <c r="DJ134" s="48">
        <v>27975.3425054415</v>
      </c>
      <c r="DK134" s="48">
        <v>221899.555452731</v>
      </c>
      <c r="DL134" s="48">
        <v>374113.419257197</v>
      </c>
      <c r="DM134" s="48">
        <v>495820.6055244</v>
      </c>
      <c r="DN134" s="48">
        <v>243608.351483702</v>
      </c>
      <c r="DO134" s="48">
        <v>684402.511392345</v>
      </c>
      <c r="DP134" s="48">
        <v>110449.268467152</v>
      </c>
      <c r="DQ134" s="48">
        <v>155550.014520486</v>
      </c>
      <c r="DR134" s="48">
        <v>150748.742261108</v>
      </c>
      <c r="DS134" s="48">
        <v>241737.043963959</v>
      </c>
      <c r="DT134" s="48">
        <v>99739.345344198</v>
      </c>
      <c r="DU134" s="48">
        <v>40842.3002147722</v>
      </c>
      <c r="DV134" s="48">
        <v>72648.307504323</v>
      </c>
      <c r="DW134" s="48">
        <v>111654.420339019</v>
      </c>
      <c r="DX134" s="48">
        <v>253231.520392606</v>
      </c>
      <c r="DY134" s="48">
        <v>5289302.73673018</v>
      </c>
      <c r="DZ134" s="48">
        <v>41047.2695089886</v>
      </c>
      <c r="EA134" s="48">
        <v>10903495.6517701</v>
      </c>
      <c r="EB134" s="48">
        <v>1286943.18449169</v>
      </c>
      <c r="EC134" s="48">
        <v>2017850.92367511</v>
      </c>
      <c r="ED134" s="48">
        <v>7761221.18160235</v>
      </c>
      <c r="EE134" s="48">
        <v>296241.618678183</v>
      </c>
      <c r="EF134" s="48">
        <v>1794436.65062249</v>
      </c>
      <c r="EG134" s="48">
        <v>339819.153849177</v>
      </c>
      <c r="EH134" s="48">
        <v>145947.742557099</v>
      </c>
      <c r="EI134" s="48">
        <v>17812.7402742771</v>
      </c>
      <c r="EJ134" s="48">
        <v>121875.073009483</v>
      </c>
      <c r="EK134" s="48">
        <v>351692.182314489</v>
      </c>
      <c r="EL134" s="48">
        <v>560996.073507518</v>
      </c>
      <c r="EM134" s="48">
        <v>318802.802871645</v>
      </c>
      <c r="EN134" s="48">
        <v>32624.5974229552</v>
      </c>
      <c r="EO134" s="48">
        <v>2673.19931205674</v>
      </c>
      <c r="EP134" s="48">
        <v>9029.965822032</v>
      </c>
      <c r="EQ134" s="48">
        <v>37514.0020883474</v>
      </c>
      <c r="ER134" s="48">
        <v>82905.3452072239</v>
      </c>
      <c r="ES134" s="48">
        <v>427023.57582631</v>
      </c>
      <c r="ET134" s="48">
        <v>76088.2196535259</v>
      </c>
      <c r="EU134" s="48">
        <v>51343.7540438077</v>
      </c>
      <c r="EV134" s="48">
        <v>568766.065793373</v>
      </c>
      <c r="EW134" s="49">
        <f t="shared" si="5"/>
        <v>57928599.2524539</v>
      </c>
      <c r="EX134" s="46">
        <v>6182167.83461512</v>
      </c>
      <c r="EY134" s="46">
        <v>85956701.8704241</v>
      </c>
      <c r="EZ134" s="49">
        <f t="shared" si="6"/>
        <v>92138869.7050392</v>
      </c>
      <c r="FA134" s="46">
        <v>0</v>
      </c>
      <c r="FB134" s="49">
        <f t="shared" si="7"/>
        <v>92138869.7050392</v>
      </c>
      <c r="FC134" s="46">
        <v>0</v>
      </c>
      <c r="FD134" s="46">
        <v>0</v>
      </c>
      <c r="FE134" s="49">
        <f t="shared" si="8"/>
        <v>0</v>
      </c>
      <c r="FF134" s="46">
        <v>3062388.5838524</v>
      </c>
      <c r="FG134" s="49">
        <f t="shared" si="9"/>
        <v>95201258.2888916</v>
      </c>
      <c r="FH134" s="46">
        <v>5776944.54620968</v>
      </c>
      <c r="FI134" s="50">
        <v>147352912.995136</v>
      </c>
      <c r="FJ134" s="4"/>
    </row>
    <row r="135" spans="1:166">
      <c r="A135" s="40"/>
      <c r="B135" s="41" t="s">
        <v>137</v>
      </c>
      <c r="C135" s="51" t="s">
        <v>298</v>
      </c>
      <c r="D135" s="48">
        <v>8881.39739184449</v>
      </c>
      <c r="E135" s="48">
        <v>373.672292213406</v>
      </c>
      <c r="F135" s="48">
        <v>12.5628841593036</v>
      </c>
      <c r="G135" s="48">
        <v>19.6111984686587</v>
      </c>
      <c r="H135" s="48">
        <v>5169.90324286657</v>
      </c>
      <c r="I135" s="48">
        <v>121222.73393348</v>
      </c>
      <c r="J135" s="48">
        <v>32286.2327922404</v>
      </c>
      <c r="K135" s="48">
        <v>175.027341049165</v>
      </c>
      <c r="L135" s="48">
        <v>749.022844676746</v>
      </c>
      <c r="M135" s="48">
        <v>19018.2142500117</v>
      </c>
      <c r="N135" s="48">
        <v>16817.5086094321</v>
      </c>
      <c r="O135" s="48">
        <v>14682.8998008415</v>
      </c>
      <c r="P135" s="48">
        <v>8101.18129596503</v>
      </c>
      <c r="Q135" s="48">
        <v>980.545143639329</v>
      </c>
      <c r="R135" s="48">
        <v>124.351883534213</v>
      </c>
      <c r="S135" s="48">
        <v>28637.2584169324</v>
      </c>
      <c r="T135" s="48">
        <v>4514.2760532575</v>
      </c>
      <c r="U135" s="48">
        <v>45348.0428639639</v>
      </c>
      <c r="V135" s="48">
        <v>6336.64280066668</v>
      </c>
      <c r="W135" s="48">
        <v>4207.79174846405</v>
      </c>
      <c r="X135" s="48">
        <v>1028.32364918019</v>
      </c>
      <c r="Y135" s="48">
        <v>227854.93906852</v>
      </c>
      <c r="Z135" s="48">
        <v>10279.5063035926</v>
      </c>
      <c r="AA135" s="48">
        <v>35988.1747769024</v>
      </c>
      <c r="AB135" s="48">
        <v>4598.78507706754</v>
      </c>
      <c r="AC135" s="48">
        <v>2621.71075655702</v>
      </c>
      <c r="AD135" s="48">
        <v>26707.7139998489</v>
      </c>
      <c r="AE135" s="48">
        <v>3428.77421065414</v>
      </c>
      <c r="AF135" s="48">
        <v>5788.22676522476</v>
      </c>
      <c r="AG135" s="48">
        <v>6641.10843278221</v>
      </c>
      <c r="AH135" s="48">
        <v>33003.9308245057</v>
      </c>
      <c r="AI135" s="48">
        <v>103410.912298113</v>
      </c>
      <c r="AJ135" s="48">
        <v>12250.2600883712</v>
      </c>
      <c r="AK135" s="48">
        <v>25309.3093151032</v>
      </c>
      <c r="AL135" s="48">
        <v>59332.5373717249</v>
      </c>
      <c r="AM135" s="48">
        <v>117006.923069275</v>
      </c>
      <c r="AN135" s="48">
        <v>22474.3556735075</v>
      </c>
      <c r="AO135" s="48">
        <v>56973.0681483101</v>
      </c>
      <c r="AP135" s="48">
        <v>5575.79644075526</v>
      </c>
      <c r="AQ135" s="48">
        <v>85722.8852052341</v>
      </c>
      <c r="AR135" s="48">
        <v>5003.53256519966</v>
      </c>
      <c r="AS135" s="48">
        <v>609.254425548448</v>
      </c>
      <c r="AT135" s="48">
        <v>17902.9505629472</v>
      </c>
      <c r="AU135" s="48">
        <v>6176.08562105867</v>
      </c>
      <c r="AV135" s="48">
        <v>2502.00463297499</v>
      </c>
      <c r="AW135" s="48">
        <v>37478.0394891327</v>
      </c>
      <c r="AX135" s="48">
        <v>23929.864331552</v>
      </c>
      <c r="AY135" s="48">
        <v>26704.8357236887</v>
      </c>
      <c r="AZ135" s="48">
        <v>8024.47590697344</v>
      </c>
      <c r="BA135" s="48">
        <v>68275.2976323144</v>
      </c>
      <c r="BB135" s="48">
        <v>6874.44797853019</v>
      </c>
      <c r="BC135" s="48">
        <v>34416.307149978</v>
      </c>
      <c r="BD135" s="48">
        <v>242573.633549263</v>
      </c>
      <c r="BE135" s="48">
        <v>562.811686365724</v>
      </c>
      <c r="BF135" s="48">
        <v>76390.7550493735</v>
      </c>
      <c r="BG135" s="48">
        <v>100871.62998742</v>
      </c>
      <c r="BH135" s="48">
        <v>46033.2133896252</v>
      </c>
      <c r="BI135" s="48">
        <v>4035.40989721098</v>
      </c>
      <c r="BJ135" s="48">
        <v>1760.1406890355</v>
      </c>
      <c r="BK135" s="48">
        <v>11330.8782458748</v>
      </c>
      <c r="BL135" s="48">
        <v>437.611299692301</v>
      </c>
      <c r="BM135" s="48">
        <v>9778.71394424691</v>
      </c>
      <c r="BN135" s="48">
        <v>38.2500625991245</v>
      </c>
      <c r="BO135" s="48">
        <v>4939.27207702683</v>
      </c>
      <c r="BP135" s="48">
        <v>14233.7027441908</v>
      </c>
      <c r="BQ135" s="48">
        <v>189064.305711399</v>
      </c>
      <c r="BR135" s="48">
        <v>26415.7100668106</v>
      </c>
      <c r="BS135" s="48">
        <v>15230.8027893284</v>
      </c>
      <c r="BT135" s="48">
        <v>14320.7864874675</v>
      </c>
      <c r="BU135" s="48">
        <v>17360.6653435006</v>
      </c>
      <c r="BV135" s="48">
        <v>19132.7253475485</v>
      </c>
      <c r="BW135" s="48">
        <v>133620.809333739</v>
      </c>
      <c r="BX135" s="48">
        <v>25046.761512456</v>
      </c>
      <c r="BY135" s="48">
        <v>8635.95915063721</v>
      </c>
      <c r="BZ135" s="48">
        <v>6869.16222914516</v>
      </c>
      <c r="CA135" s="48">
        <v>80934.3041381761</v>
      </c>
      <c r="CB135" s="48">
        <v>49554.049095209</v>
      </c>
      <c r="CC135" s="48">
        <v>113912.63036602</v>
      </c>
      <c r="CD135" s="48">
        <v>15778.4140130746</v>
      </c>
      <c r="CE135" s="48">
        <v>4375.34319107613</v>
      </c>
      <c r="CF135" s="48">
        <v>67944.0542708835</v>
      </c>
      <c r="CG135" s="48">
        <v>33582.2665931984</v>
      </c>
      <c r="CH135" s="48">
        <v>89828.9355225862</v>
      </c>
      <c r="CI135" s="48">
        <v>22771.7968791403</v>
      </c>
      <c r="CJ135" s="48">
        <v>55367.4280763384</v>
      </c>
      <c r="CK135" s="48">
        <v>40482.9601421422</v>
      </c>
      <c r="CL135" s="48">
        <v>34674.6286585242</v>
      </c>
      <c r="CM135" s="48">
        <v>45113.1915111693</v>
      </c>
      <c r="CN135" s="48">
        <v>51165.3213546761</v>
      </c>
      <c r="CO135" s="48">
        <v>30441.0709145928</v>
      </c>
      <c r="CP135" s="48">
        <v>19742.1928761264</v>
      </c>
      <c r="CQ135" s="48">
        <v>203781.88943224</v>
      </c>
      <c r="CR135" s="48">
        <v>15076.5663709006</v>
      </c>
      <c r="CS135" s="48">
        <v>78259.8765741955</v>
      </c>
      <c r="CT135" s="48">
        <v>16374.6676107864</v>
      </c>
      <c r="CU135" s="48">
        <v>8538.0460665425</v>
      </c>
      <c r="CV135" s="48">
        <v>109402.855979518</v>
      </c>
      <c r="CW135" s="48">
        <v>81280.3692713529</v>
      </c>
      <c r="CX135" s="48">
        <v>27498.9477465632</v>
      </c>
      <c r="CY135" s="48">
        <v>23609.7934510006</v>
      </c>
      <c r="CZ135" s="48">
        <v>177959.455953907</v>
      </c>
      <c r="DA135" s="48">
        <v>65262.6789432921</v>
      </c>
      <c r="DB135" s="48">
        <v>37380.3104280007</v>
      </c>
      <c r="DC135" s="48">
        <v>42629.4057198159</v>
      </c>
      <c r="DD135" s="48">
        <v>26222242.7887226</v>
      </c>
      <c r="DE135" s="48">
        <v>45040984.8186666</v>
      </c>
      <c r="DF135" s="48">
        <v>47552.8964854974</v>
      </c>
      <c r="DG135" s="48">
        <v>32357.7014964844</v>
      </c>
      <c r="DH135" s="48">
        <v>439199.936269383</v>
      </c>
      <c r="DI135" s="48">
        <v>1025193.63816393</v>
      </c>
      <c r="DJ135" s="48">
        <v>2235.58795606429</v>
      </c>
      <c r="DK135" s="48">
        <v>27856.0241068174</v>
      </c>
      <c r="DL135" s="48">
        <v>88527.472342102</v>
      </c>
      <c r="DM135" s="48">
        <v>436162.167398319</v>
      </c>
      <c r="DN135" s="48">
        <v>224527.360315206</v>
      </c>
      <c r="DO135" s="48">
        <v>487194.528399134</v>
      </c>
      <c r="DP135" s="48">
        <v>1546869.22530291</v>
      </c>
      <c r="DQ135" s="48">
        <v>3418208.43941267</v>
      </c>
      <c r="DR135" s="48">
        <v>8673409.57311525</v>
      </c>
      <c r="DS135" s="48">
        <v>4946709.03433445</v>
      </c>
      <c r="DT135" s="48">
        <v>4761147.47473028</v>
      </c>
      <c r="DU135" s="48">
        <v>180000.294913312</v>
      </c>
      <c r="DV135" s="48">
        <v>3083262.7296733</v>
      </c>
      <c r="DW135" s="48">
        <v>14349023.9716762</v>
      </c>
      <c r="DX135" s="48">
        <v>6773211.08176943</v>
      </c>
      <c r="DY135" s="48">
        <v>66255147.1993288</v>
      </c>
      <c r="DZ135" s="48">
        <v>5789372.38361758</v>
      </c>
      <c r="EA135" s="48">
        <v>4536780.11255621</v>
      </c>
      <c r="EB135" s="48">
        <v>26822094.3300512</v>
      </c>
      <c r="EC135" s="48">
        <v>2212125.16416374</v>
      </c>
      <c r="ED135" s="48">
        <v>33343149.7257612</v>
      </c>
      <c r="EE135" s="48">
        <v>1971908.0624099</v>
      </c>
      <c r="EF135" s="48">
        <v>3166725.29583145</v>
      </c>
      <c r="EG135" s="48">
        <v>1635164.94468672</v>
      </c>
      <c r="EH135" s="48">
        <v>77946.7886446562</v>
      </c>
      <c r="EI135" s="48">
        <v>93737.19364141</v>
      </c>
      <c r="EJ135" s="48">
        <v>829689.818919774</v>
      </c>
      <c r="EK135" s="48">
        <v>15330720.7331841</v>
      </c>
      <c r="EL135" s="48">
        <v>7259284.19924061</v>
      </c>
      <c r="EM135" s="48">
        <v>9767957.41350307</v>
      </c>
      <c r="EN135" s="48">
        <v>4913992.54513286</v>
      </c>
      <c r="EO135" s="48">
        <v>149602.806081509</v>
      </c>
      <c r="EP135" s="48">
        <v>273423.099874784</v>
      </c>
      <c r="EQ135" s="48">
        <v>466706.564272779</v>
      </c>
      <c r="ER135" s="48">
        <v>476643.904308105</v>
      </c>
      <c r="ES135" s="48">
        <v>571841.336714094</v>
      </c>
      <c r="ET135" s="48">
        <v>2351412.83388816</v>
      </c>
      <c r="EU135" s="48">
        <v>137340.454760027</v>
      </c>
      <c r="EV135" s="48">
        <v>8042734.87447665</v>
      </c>
      <c r="EW135" s="49">
        <f t="shared" si="5"/>
        <v>322294338.906327</v>
      </c>
      <c r="EX135" s="46">
        <v>79741229.632241</v>
      </c>
      <c r="EY135" s="46">
        <v>275122364.276108</v>
      </c>
      <c r="EZ135" s="49">
        <f t="shared" si="6"/>
        <v>354863593.908349</v>
      </c>
      <c r="FA135" s="46">
        <v>0</v>
      </c>
      <c r="FB135" s="49">
        <f t="shared" si="7"/>
        <v>354863593.908349</v>
      </c>
      <c r="FC135" s="46">
        <v>105367301.667745</v>
      </c>
      <c r="FD135" s="46">
        <v>0</v>
      </c>
      <c r="FE135" s="49">
        <f t="shared" si="8"/>
        <v>105367301.667745</v>
      </c>
      <c r="FF135" s="46">
        <v>0</v>
      </c>
      <c r="FG135" s="49">
        <f t="shared" si="9"/>
        <v>460230895.576094</v>
      </c>
      <c r="FH135" s="46">
        <v>0</v>
      </c>
      <c r="FI135" s="50">
        <v>782525234.482421</v>
      </c>
      <c r="FJ135" s="4"/>
    </row>
    <row r="136" spans="1:166">
      <c r="A136" s="40"/>
      <c r="B136" s="41" t="s">
        <v>138</v>
      </c>
      <c r="C136" s="51" t="s">
        <v>299</v>
      </c>
      <c r="D136" s="48">
        <v>19951.2094790555</v>
      </c>
      <c r="E136" s="48">
        <v>3053.59607153323</v>
      </c>
      <c r="F136" s="48">
        <v>9794.31300372955</v>
      </c>
      <c r="G136" s="48">
        <v>36261.9894010093</v>
      </c>
      <c r="H136" s="48">
        <v>5538.07646907498</v>
      </c>
      <c r="I136" s="48">
        <v>228436.51937323</v>
      </c>
      <c r="J136" s="48">
        <v>277878.130519557</v>
      </c>
      <c r="K136" s="48">
        <v>40094.6654104469</v>
      </c>
      <c r="L136" s="48">
        <v>39055.7717052395</v>
      </c>
      <c r="M136" s="48">
        <v>179401.451283099</v>
      </c>
      <c r="N136" s="48">
        <v>40431.6923283146</v>
      </c>
      <c r="O136" s="48">
        <v>34485.9897118408</v>
      </c>
      <c r="P136" s="48">
        <v>44867.0466171246</v>
      </c>
      <c r="Q136" s="48">
        <v>30538.0257759336</v>
      </c>
      <c r="R136" s="48">
        <v>10205.3688943154</v>
      </c>
      <c r="S136" s="48">
        <v>40322.4128828993</v>
      </c>
      <c r="T136" s="48">
        <v>16721.4390934669</v>
      </c>
      <c r="U136" s="48">
        <v>139017.738781551</v>
      </c>
      <c r="V136" s="48">
        <v>65285.4087188267</v>
      </c>
      <c r="W136" s="48">
        <v>46397.8889956709</v>
      </c>
      <c r="X136" s="48">
        <v>19765.8448005148</v>
      </c>
      <c r="Y136" s="48">
        <v>155132.763882656</v>
      </c>
      <c r="Z136" s="48">
        <v>104869.699269011</v>
      </c>
      <c r="AA136" s="48">
        <v>77205.7161355496</v>
      </c>
      <c r="AB136" s="48">
        <v>63071.9028670865</v>
      </c>
      <c r="AC136" s="48">
        <v>28297.7755024749</v>
      </c>
      <c r="AD136" s="48">
        <v>29055.884605122</v>
      </c>
      <c r="AE136" s="48">
        <v>4888.49400762108</v>
      </c>
      <c r="AF136" s="48">
        <v>18282.8946925545</v>
      </c>
      <c r="AG136" s="48">
        <v>32583.1028852383</v>
      </c>
      <c r="AH136" s="48">
        <v>45498.411770434</v>
      </c>
      <c r="AI136" s="48">
        <v>287984.542898763</v>
      </c>
      <c r="AJ136" s="48">
        <v>75735.1665493701</v>
      </c>
      <c r="AK136" s="48">
        <v>99494.9916507559</v>
      </c>
      <c r="AL136" s="48">
        <v>91518.168739936</v>
      </c>
      <c r="AM136" s="48">
        <v>51706.773612729</v>
      </c>
      <c r="AN136" s="48">
        <v>84541.695167397</v>
      </c>
      <c r="AO136" s="48">
        <v>128127.116708396</v>
      </c>
      <c r="AP136" s="48">
        <v>41971.4859933045</v>
      </c>
      <c r="AQ136" s="48">
        <v>95862.0012396136</v>
      </c>
      <c r="AR136" s="48">
        <v>101288.823592609</v>
      </c>
      <c r="AS136" s="48">
        <v>14487.4643573278</v>
      </c>
      <c r="AT136" s="48">
        <v>70861.2557210975</v>
      </c>
      <c r="AU136" s="48">
        <v>36512.4132688748</v>
      </c>
      <c r="AV136" s="48">
        <v>25111.4266194822</v>
      </c>
      <c r="AW136" s="48">
        <v>23021.397463195</v>
      </c>
      <c r="AX136" s="48">
        <v>22423.970705052</v>
      </c>
      <c r="AY136" s="48">
        <v>50146.855944382</v>
      </c>
      <c r="AZ136" s="48">
        <v>98065.7916001859</v>
      </c>
      <c r="BA136" s="48">
        <v>121114.862465177</v>
      </c>
      <c r="BB136" s="48">
        <v>18261.4806090239</v>
      </c>
      <c r="BC136" s="48">
        <v>76285.0969256593</v>
      </c>
      <c r="BD136" s="48">
        <v>147754.496762684</v>
      </c>
      <c r="BE136" s="48">
        <v>87510.2377364509</v>
      </c>
      <c r="BF136" s="48">
        <v>163248.884132437</v>
      </c>
      <c r="BG136" s="48">
        <v>176271.416426079</v>
      </c>
      <c r="BH136" s="48">
        <v>127864.681831293</v>
      </c>
      <c r="BI136" s="48">
        <v>149513.462781521</v>
      </c>
      <c r="BJ136" s="48">
        <v>21354.0171418273</v>
      </c>
      <c r="BK136" s="48">
        <v>27499.8735242209</v>
      </c>
      <c r="BL136" s="48">
        <v>44444.7407636053</v>
      </c>
      <c r="BM136" s="48">
        <v>137964.738793166</v>
      </c>
      <c r="BN136" s="48">
        <v>8648.15031250528</v>
      </c>
      <c r="BO136" s="48">
        <v>62468.9720690756</v>
      </c>
      <c r="BP136" s="48">
        <v>20003.0525590917</v>
      </c>
      <c r="BQ136" s="48">
        <v>308552.068905406</v>
      </c>
      <c r="BR136" s="48">
        <v>31211.1132736124</v>
      </c>
      <c r="BS136" s="48">
        <v>53143.9620594754</v>
      </c>
      <c r="BT136" s="48">
        <v>102546.217496308</v>
      </c>
      <c r="BU136" s="48">
        <v>56260.8422443974</v>
      </c>
      <c r="BV136" s="48">
        <v>27291.054186882</v>
      </c>
      <c r="BW136" s="48">
        <v>160904.929826277</v>
      </c>
      <c r="BX136" s="48">
        <v>130500.979377039</v>
      </c>
      <c r="BY136" s="48">
        <v>97865.0963131408</v>
      </c>
      <c r="BZ136" s="48">
        <v>71350.15084761</v>
      </c>
      <c r="CA136" s="48">
        <v>58247.6616219324</v>
      </c>
      <c r="CB136" s="48">
        <v>180562.035545447</v>
      </c>
      <c r="CC136" s="48">
        <v>199545.996149445</v>
      </c>
      <c r="CD136" s="48">
        <v>34118.5846487492</v>
      </c>
      <c r="CE136" s="48">
        <v>16445.6629734679</v>
      </c>
      <c r="CF136" s="48">
        <v>72210.262940501</v>
      </c>
      <c r="CG136" s="48">
        <v>117653.196149359</v>
      </c>
      <c r="CH136" s="48">
        <v>174031.601564982</v>
      </c>
      <c r="CI136" s="48">
        <v>134995.988673208</v>
      </c>
      <c r="CJ136" s="48">
        <v>71686.1499437451</v>
      </c>
      <c r="CK136" s="48">
        <v>68700.2575142642</v>
      </c>
      <c r="CL136" s="48">
        <v>70878.9932471469</v>
      </c>
      <c r="CM136" s="48">
        <v>137107.323801777</v>
      </c>
      <c r="CN136" s="48">
        <v>197816.935267091</v>
      </c>
      <c r="CO136" s="48">
        <v>38315.5344953756</v>
      </c>
      <c r="CP136" s="48">
        <v>42301.5973164501</v>
      </c>
      <c r="CQ136" s="48">
        <v>185610.654784702</v>
      </c>
      <c r="CR136" s="48">
        <v>33157.8943725995</v>
      </c>
      <c r="CS136" s="48">
        <v>58646.5567047673</v>
      </c>
      <c r="CT136" s="48">
        <v>94849.7679489523</v>
      </c>
      <c r="CU136" s="48">
        <v>93706.7302200726</v>
      </c>
      <c r="CV136" s="48">
        <v>34179.1566023762</v>
      </c>
      <c r="CW136" s="48">
        <v>395423.972833703</v>
      </c>
      <c r="CX136" s="48">
        <v>136105.664440565</v>
      </c>
      <c r="CY136" s="48">
        <v>80258.1553078281</v>
      </c>
      <c r="CZ136" s="48">
        <v>14418263.2126137</v>
      </c>
      <c r="DA136" s="48">
        <v>6801653.6184283</v>
      </c>
      <c r="DB136" s="48">
        <v>1485576.00887816</v>
      </c>
      <c r="DC136" s="48">
        <v>1857057.47548001</v>
      </c>
      <c r="DD136" s="48">
        <v>1546063.71232337</v>
      </c>
      <c r="DE136" s="48">
        <v>3412384.82360637</v>
      </c>
      <c r="DF136" s="48">
        <v>387810.764907022</v>
      </c>
      <c r="DG136" s="48">
        <v>263888.551390592</v>
      </c>
      <c r="DH136" s="48">
        <v>887952.64451356</v>
      </c>
      <c r="DI136" s="48">
        <v>750132.49639791</v>
      </c>
      <c r="DJ136" s="48">
        <v>10264.7280159848</v>
      </c>
      <c r="DK136" s="48">
        <v>678760.11762419</v>
      </c>
      <c r="DL136" s="48">
        <v>1323802.33256316</v>
      </c>
      <c r="DM136" s="48">
        <v>567395.25319187</v>
      </c>
      <c r="DN136" s="48">
        <v>286382.976303237</v>
      </c>
      <c r="DO136" s="48">
        <v>211131.159625403</v>
      </c>
      <c r="DP136" s="48">
        <v>368240.806105471</v>
      </c>
      <c r="DQ136" s="48">
        <v>254264.76034777</v>
      </c>
      <c r="DR136" s="48">
        <v>108953.175844751</v>
      </c>
      <c r="DS136" s="48">
        <v>222856.50280337</v>
      </c>
      <c r="DT136" s="48">
        <v>524959.50464644</v>
      </c>
      <c r="DU136" s="48">
        <v>61065.928794859</v>
      </c>
      <c r="DV136" s="48">
        <v>675475.29768968</v>
      </c>
      <c r="DW136" s="48">
        <v>202230.445370327</v>
      </c>
      <c r="DX136" s="48">
        <v>114017.914924279</v>
      </c>
      <c r="DY136" s="48">
        <v>1067405.61707583</v>
      </c>
      <c r="DZ136" s="48">
        <v>50508.8762405099</v>
      </c>
      <c r="EA136" s="48">
        <v>115857.463084936</v>
      </c>
      <c r="EB136" s="48">
        <v>198382.426118652</v>
      </c>
      <c r="EC136" s="48">
        <v>1168908.38593107</v>
      </c>
      <c r="ED136" s="48">
        <v>605507.756060909</v>
      </c>
      <c r="EE136" s="48">
        <v>447348.155695365</v>
      </c>
      <c r="EF136" s="48">
        <v>324405.636777834</v>
      </c>
      <c r="EG136" s="48">
        <v>166029.379391352</v>
      </c>
      <c r="EH136" s="48">
        <v>76086.4747338214</v>
      </c>
      <c r="EI136" s="48">
        <v>35636.6339610847</v>
      </c>
      <c r="EJ136" s="48">
        <v>220602.484437599</v>
      </c>
      <c r="EK136" s="48">
        <v>472414.543625618</v>
      </c>
      <c r="EL136" s="48">
        <v>262145.597712227</v>
      </c>
      <c r="EM136" s="48">
        <v>232104.66606074</v>
      </c>
      <c r="EN136" s="48">
        <v>277955.74628624</v>
      </c>
      <c r="EO136" s="48">
        <v>3541.57530924092</v>
      </c>
      <c r="EP136" s="48">
        <v>110414.162949112</v>
      </c>
      <c r="EQ136" s="48">
        <v>301044.54093696</v>
      </c>
      <c r="ER136" s="48">
        <v>152056.099947956</v>
      </c>
      <c r="ES136" s="48">
        <v>168003.428531031</v>
      </c>
      <c r="ET136" s="48">
        <v>124550.522058474</v>
      </c>
      <c r="EU136" s="48">
        <v>11799.2453514606</v>
      </c>
      <c r="EV136" s="48">
        <v>469052.907762452</v>
      </c>
      <c r="EW136" s="49">
        <f t="shared" ref="EW136:EW155" si="10">SUM(D136:EV136)</f>
        <v>52923990.0196294</v>
      </c>
      <c r="EX136" s="46">
        <v>21084.6841108</v>
      </c>
      <c r="EY136" s="46">
        <v>470596.598605882</v>
      </c>
      <c r="EZ136" s="49">
        <f t="shared" ref="EZ136:EZ155" si="11">EY136+EX136</f>
        <v>491681.282716682</v>
      </c>
      <c r="FA136" s="46">
        <v>0</v>
      </c>
      <c r="FB136" s="49">
        <f t="shared" ref="FB136:FB155" si="12">EZ136+FA136</f>
        <v>491681.282716682</v>
      </c>
      <c r="FC136" s="46">
        <v>0</v>
      </c>
      <c r="FD136" s="46">
        <v>0</v>
      </c>
      <c r="FE136" s="49">
        <f t="shared" ref="FE136:FE155" si="13">FC136+FD136</f>
        <v>0</v>
      </c>
      <c r="FF136" s="46">
        <v>1902109.41982731</v>
      </c>
      <c r="FG136" s="49">
        <f t="shared" ref="FG136:FG155" si="14">FB136+FE136+FF136</f>
        <v>2393790.70254399</v>
      </c>
      <c r="FH136" s="46">
        <v>3809096.45099329</v>
      </c>
      <c r="FI136" s="50">
        <v>51508684.2711801</v>
      </c>
      <c r="FJ136" s="4"/>
    </row>
    <row r="137" spans="1:166">
      <c r="A137" s="40"/>
      <c r="B137" s="41" t="s">
        <v>139</v>
      </c>
      <c r="C137" s="51" t="s">
        <v>300</v>
      </c>
      <c r="D137" s="48">
        <v>1320641.79168708</v>
      </c>
      <c r="E137" s="48">
        <v>31881.9263647142</v>
      </c>
      <c r="F137" s="48">
        <v>278984.3502663</v>
      </c>
      <c r="G137" s="48">
        <v>888487.503312488</v>
      </c>
      <c r="H137" s="48">
        <v>93745.6125489817</v>
      </c>
      <c r="I137" s="48">
        <v>6498905.2435566</v>
      </c>
      <c r="J137" s="48">
        <v>1522791.28239612</v>
      </c>
      <c r="K137" s="48">
        <v>1044284.55144851</v>
      </c>
      <c r="L137" s="48">
        <v>1205871.88269236</v>
      </c>
      <c r="M137" s="48">
        <v>1448591.46329664</v>
      </c>
      <c r="N137" s="48">
        <v>286786.65028299</v>
      </c>
      <c r="O137" s="48">
        <v>722140.67095463</v>
      </c>
      <c r="P137" s="48">
        <v>346709.774751903</v>
      </c>
      <c r="Q137" s="48">
        <v>557373.642508315</v>
      </c>
      <c r="R137" s="48">
        <v>114637.045290701</v>
      </c>
      <c r="S137" s="48">
        <v>964064.403902621</v>
      </c>
      <c r="T137" s="48">
        <v>367947.620954996</v>
      </c>
      <c r="U137" s="48">
        <v>3300975.23458106</v>
      </c>
      <c r="V137" s="48">
        <v>827928.5838808</v>
      </c>
      <c r="W137" s="48">
        <v>1322818.81558022</v>
      </c>
      <c r="X137" s="48">
        <v>539691.317306634</v>
      </c>
      <c r="Y137" s="48">
        <v>6438232.13674812</v>
      </c>
      <c r="Z137" s="48">
        <v>3101320.94720277</v>
      </c>
      <c r="AA137" s="48">
        <v>6435439.40431162</v>
      </c>
      <c r="AB137" s="48">
        <v>2969487.64280485</v>
      </c>
      <c r="AC137" s="48">
        <v>1005453.45886426</v>
      </c>
      <c r="AD137" s="48">
        <v>1246842.96217055</v>
      </c>
      <c r="AE137" s="48">
        <v>116352.228195591</v>
      </c>
      <c r="AF137" s="48">
        <v>166138.340996647</v>
      </c>
      <c r="AG137" s="48">
        <v>230850.441237466</v>
      </c>
      <c r="AH137" s="48">
        <v>691675.345510229</v>
      </c>
      <c r="AI137" s="48">
        <v>6020625.78137692</v>
      </c>
      <c r="AJ137" s="48">
        <v>1107574.35982859</v>
      </c>
      <c r="AK137" s="48">
        <v>1382522.74458374</v>
      </c>
      <c r="AL137" s="48">
        <v>1545011.91123187</v>
      </c>
      <c r="AM137" s="48">
        <v>1028011.84686283</v>
      </c>
      <c r="AN137" s="48">
        <v>2038603.08982904</v>
      </c>
      <c r="AO137" s="48">
        <v>732989.64713932</v>
      </c>
      <c r="AP137" s="48">
        <v>1328447.22725082</v>
      </c>
      <c r="AQ137" s="48">
        <v>2951068.26853811</v>
      </c>
      <c r="AR137" s="48">
        <v>2371118.02155829</v>
      </c>
      <c r="AS137" s="48">
        <v>461838.709456828</v>
      </c>
      <c r="AT137" s="48">
        <v>1643333.72996978</v>
      </c>
      <c r="AU137" s="48">
        <v>1092473.01105777</v>
      </c>
      <c r="AV137" s="48">
        <v>336405.01301426</v>
      </c>
      <c r="AW137" s="48">
        <v>943605.70381954</v>
      </c>
      <c r="AX137" s="48">
        <v>1465561.0658447</v>
      </c>
      <c r="AY137" s="48">
        <v>2286605.03226582</v>
      </c>
      <c r="AZ137" s="48">
        <v>2069667.05402687</v>
      </c>
      <c r="BA137" s="48">
        <v>15087160.65598</v>
      </c>
      <c r="BB137" s="48">
        <v>457798.905331993</v>
      </c>
      <c r="BC137" s="48">
        <v>1527800.49586604</v>
      </c>
      <c r="BD137" s="48">
        <v>4539409.2330376</v>
      </c>
      <c r="BE137" s="48">
        <v>1918841.88700065</v>
      </c>
      <c r="BF137" s="48">
        <v>1908886.99185252</v>
      </c>
      <c r="BG137" s="48">
        <v>1728701.72231696</v>
      </c>
      <c r="BH137" s="48">
        <v>1251080.73823684</v>
      </c>
      <c r="BI137" s="48">
        <v>2087653.37290009</v>
      </c>
      <c r="BJ137" s="48">
        <v>471918.000029129</v>
      </c>
      <c r="BK137" s="48">
        <v>471631.169271424</v>
      </c>
      <c r="BL137" s="48">
        <v>351712.91332866</v>
      </c>
      <c r="BM137" s="48">
        <v>3043806.90205581</v>
      </c>
      <c r="BN137" s="48">
        <v>279159.750782909</v>
      </c>
      <c r="BO137" s="48">
        <v>1239522.69115087</v>
      </c>
      <c r="BP137" s="48">
        <v>814787.371997247</v>
      </c>
      <c r="BQ137" s="48">
        <v>5320446.63672948</v>
      </c>
      <c r="BR137" s="48">
        <v>1094013.38833857</v>
      </c>
      <c r="BS137" s="48">
        <v>840066.439669485</v>
      </c>
      <c r="BT137" s="48">
        <v>944639.410651975</v>
      </c>
      <c r="BU137" s="48">
        <v>1320906.02051908</v>
      </c>
      <c r="BV137" s="48">
        <v>140749.222029722</v>
      </c>
      <c r="BW137" s="48">
        <v>3233434.62997611</v>
      </c>
      <c r="BX137" s="48">
        <v>2128171.8401728</v>
      </c>
      <c r="BY137" s="48">
        <v>748141.867797905</v>
      </c>
      <c r="BZ137" s="48">
        <v>282484.976157751</v>
      </c>
      <c r="CA137" s="48">
        <v>4776564.58956004</v>
      </c>
      <c r="CB137" s="48">
        <v>8802045.42052486</v>
      </c>
      <c r="CC137" s="48">
        <v>6924579.11465816</v>
      </c>
      <c r="CD137" s="48">
        <v>638114.809027143</v>
      </c>
      <c r="CE137" s="48">
        <v>378274.684559368</v>
      </c>
      <c r="CF137" s="48">
        <v>588721.81910487</v>
      </c>
      <c r="CG137" s="48">
        <v>903634.828361649</v>
      </c>
      <c r="CH137" s="48">
        <v>1820423.39129497</v>
      </c>
      <c r="CI137" s="48">
        <v>1799473.1127504</v>
      </c>
      <c r="CJ137" s="48">
        <v>861293.337569079</v>
      </c>
      <c r="CK137" s="48">
        <v>2895057.85405474</v>
      </c>
      <c r="CL137" s="48">
        <v>1029115.31144858</v>
      </c>
      <c r="CM137" s="48">
        <v>1224720.49855576</v>
      </c>
      <c r="CN137" s="48">
        <v>6952745.47808974</v>
      </c>
      <c r="CO137" s="48">
        <v>683093.815239082</v>
      </c>
      <c r="CP137" s="48">
        <v>667888.891409602</v>
      </c>
      <c r="CQ137" s="48">
        <v>4431364.15302552</v>
      </c>
      <c r="CR137" s="48">
        <v>352669.804834784</v>
      </c>
      <c r="CS137" s="48">
        <v>1043225.14026832</v>
      </c>
      <c r="CT137" s="48">
        <v>552285.266466853</v>
      </c>
      <c r="CU137" s="48">
        <v>154923.514134395</v>
      </c>
      <c r="CV137" s="48">
        <v>316715.072533836</v>
      </c>
      <c r="CW137" s="48">
        <v>2776299.01345825</v>
      </c>
      <c r="CX137" s="48">
        <v>837577.179893895</v>
      </c>
      <c r="CY137" s="48">
        <v>199441.650631885</v>
      </c>
      <c r="CZ137" s="48">
        <v>3484428.10003692</v>
      </c>
      <c r="DA137" s="48">
        <v>4428528.39801508</v>
      </c>
      <c r="DB137" s="48">
        <v>786623.797928739</v>
      </c>
      <c r="DC137" s="48">
        <v>1543546.68162151</v>
      </c>
      <c r="DD137" s="48">
        <v>51060598.6396761</v>
      </c>
      <c r="DE137" s="48">
        <v>52847192.3834671</v>
      </c>
      <c r="DF137" s="48">
        <v>37242.7014947179</v>
      </c>
      <c r="DG137" s="48">
        <v>25342.0570975372</v>
      </c>
      <c r="DH137" s="48">
        <v>1418906.91399236</v>
      </c>
      <c r="DI137" s="48">
        <v>2632207.52923089</v>
      </c>
      <c r="DJ137" s="48">
        <v>110696.463054696</v>
      </c>
      <c r="DK137" s="48">
        <v>451169.264057072</v>
      </c>
      <c r="DL137" s="48">
        <v>1607019.0935183</v>
      </c>
      <c r="DM137" s="48">
        <v>1300235.33113073</v>
      </c>
      <c r="DN137" s="48">
        <v>352356.351273249</v>
      </c>
      <c r="DO137" s="48">
        <v>1815263.66333951</v>
      </c>
      <c r="DP137" s="48">
        <v>1434769.45642772</v>
      </c>
      <c r="DQ137" s="48">
        <v>3781318.79980171</v>
      </c>
      <c r="DR137" s="48">
        <v>4355502.89495208</v>
      </c>
      <c r="DS137" s="48">
        <v>3184226.79438899</v>
      </c>
      <c r="DT137" s="48">
        <v>9131287.84543031</v>
      </c>
      <c r="DU137" s="48">
        <v>235791.590791557</v>
      </c>
      <c r="DV137" s="48">
        <v>5039176.60357461</v>
      </c>
      <c r="DW137" s="48">
        <v>13013499.403159</v>
      </c>
      <c r="DX137" s="48">
        <v>8236334.51523164</v>
      </c>
      <c r="DY137" s="48">
        <v>70730551.4295468</v>
      </c>
      <c r="DZ137" s="48">
        <v>4174871.07477348</v>
      </c>
      <c r="EA137" s="48">
        <v>7984123.66905341</v>
      </c>
      <c r="EB137" s="48">
        <v>41051239.1658689</v>
      </c>
      <c r="EC137" s="48">
        <v>1591395.37869693</v>
      </c>
      <c r="ED137" s="48">
        <v>69041750.1715002</v>
      </c>
      <c r="EE137" s="48">
        <v>4436858.58596664</v>
      </c>
      <c r="EF137" s="48">
        <v>10108776.8575306</v>
      </c>
      <c r="EG137" s="48">
        <v>5175599.07590352</v>
      </c>
      <c r="EH137" s="48">
        <v>186215.409612208</v>
      </c>
      <c r="EI137" s="48">
        <v>93037.9221075551</v>
      </c>
      <c r="EJ137" s="48">
        <v>2042776.42726022</v>
      </c>
      <c r="EK137" s="48">
        <v>3076282.19397418</v>
      </c>
      <c r="EL137" s="48">
        <v>2239733.89377399</v>
      </c>
      <c r="EM137" s="48">
        <v>3261753.44958282</v>
      </c>
      <c r="EN137" s="48">
        <v>1841292.04988019</v>
      </c>
      <c r="EO137" s="48">
        <v>43424.9298327623</v>
      </c>
      <c r="EP137" s="48">
        <v>420938.936022869</v>
      </c>
      <c r="EQ137" s="48">
        <v>1991017.15091778</v>
      </c>
      <c r="ER137" s="48">
        <v>378896.194603742</v>
      </c>
      <c r="ES137" s="48">
        <v>711763.505381586</v>
      </c>
      <c r="ET137" s="48">
        <v>1066289.65418243</v>
      </c>
      <c r="EU137" s="48">
        <v>88602.9213565156</v>
      </c>
      <c r="EV137" s="48">
        <v>13714031.2856809</v>
      </c>
      <c r="EW137" s="49">
        <f t="shared" si="10"/>
        <v>599500176.083602</v>
      </c>
      <c r="EX137" s="46">
        <v>1274901.4919377</v>
      </c>
      <c r="EY137" s="46">
        <v>39424293.2260564</v>
      </c>
      <c r="EZ137" s="49">
        <f t="shared" si="11"/>
        <v>40699194.7179941</v>
      </c>
      <c r="FA137" s="46">
        <v>16639264.887731</v>
      </c>
      <c r="FB137" s="49">
        <f t="shared" si="12"/>
        <v>57338459.6057251</v>
      </c>
      <c r="FC137" s="46">
        <v>0</v>
      </c>
      <c r="FD137" s="46">
        <v>0</v>
      </c>
      <c r="FE137" s="49">
        <f t="shared" si="13"/>
        <v>0</v>
      </c>
      <c r="FF137" s="46">
        <v>26360480.5677443</v>
      </c>
      <c r="FG137" s="49">
        <f t="shared" si="14"/>
        <v>83698940.1734694</v>
      </c>
      <c r="FH137" s="46">
        <v>16653200.494612</v>
      </c>
      <c r="FI137" s="50">
        <v>666545915.762459</v>
      </c>
      <c r="FJ137" s="4"/>
    </row>
    <row r="138" spans="1:166">
      <c r="A138" s="40"/>
      <c r="B138" s="41" t="s">
        <v>140</v>
      </c>
      <c r="C138" s="51" t="s">
        <v>301</v>
      </c>
      <c r="D138" s="48">
        <v>0</v>
      </c>
      <c r="E138" s="48">
        <v>0</v>
      </c>
      <c r="F138" s="48">
        <v>0</v>
      </c>
      <c r="G138" s="48">
        <v>0</v>
      </c>
      <c r="H138" s="48">
        <v>0</v>
      </c>
      <c r="I138" s="48">
        <v>0</v>
      </c>
      <c r="J138" s="48">
        <v>0</v>
      </c>
      <c r="K138" s="48">
        <v>0</v>
      </c>
      <c r="L138" s="48">
        <v>0</v>
      </c>
      <c r="M138" s="48">
        <v>0</v>
      </c>
      <c r="N138" s="48">
        <v>0</v>
      </c>
      <c r="O138" s="48">
        <v>0</v>
      </c>
      <c r="P138" s="48">
        <v>0</v>
      </c>
      <c r="Q138" s="48">
        <v>0</v>
      </c>
      <c r="R138" s="48">
        <v>0</v>
      </c>
      <c r="S138" s="48">
        <v>0</v>
      </c>
      <c r="T138" s="48">
        <v>0</v>
      </c>
      <c r="U138" s="48">
        <v>0</v>
      </c>
      <c r="V138" s="48">
        <v>0</v>
      </c>
      <c r="W138" s="48">
        <v>0</v>
      </c>
      <c r="X138" s="48"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>
        <v>0</v>
      </c>
      <c r="AE138" s="48">
        <v>0</v>
      </c>
      <c r="AF138" s="48">
        <v>0</v>
      </c>
      <c r="AG138" s="48">
        <v>0</v>
      </c>
      <c r="AH138" s="48">
        <v>0</v>
      </c>
      <c r="AI138" s="48">
        <v>0</v>
      </c>
      <c r="AJ138" s="48">
        <v>0</v>
      </c>
      <c r="AK138" s="48">
        <v>0</v>
      </c>
      <c r="AL138" s="48">
        <v>0</v>
      </c>
      <c r="AM138" s="48">
        <v>0</v>
      </c>
      <c r="AN138" s="48">
        <v>0</v>
      </c>
      <c r="AO138" s="48">
        <v>0</v>
      </c>
      <c r="AP138" s="48">
        <v>0</v>
      </c>
      <c r="AQ138" s="48">
        <v>0</v>
      </c>
      <c r="AR138" s="48">
        <v>0</v>
      </c>
      <c r="AS138" s="48">
        <v>0</v>
      </c>
      <c r="AT138" s="48">
        <v>0</v>
      </c>
      <c r="AU138" s="48">
        <v>0</v>
      </c>
      <c r="AV138" s="48">
        <v>0</v>
      </c>
      <c r="AW138" s="48">
        <v>0</v>
      </c>
      <c r="AX138" s="48">
        <v>0</v>
      </c>
      <c r="AY138" s="48">
        <v>0</v>
      </c>
      <c r="AZ138" s="48">
        <v>0</v>
      </c>
      <c r="BA138" s="48">
        <v>0</v>
      </c>
      <c r="BB138" s="48">
        <v>0</v>
      </c>
      <c r="BC138" s="48">
        <v>0</v>
      </c>
      <c r="BD138" s="48">
        <v>0</v>
      </c>
      <c r="BE138" s="48">
        <v>0</v>
      </c>
      <c r="BF138" s="48">
        <v>0</v>
      </c>
      <c r="BG138" s="48">
        <v>0</v>
      </c>
      <c r="BH138" s="48">
        <v>0</v>
      </c>
      <c r="BI138" s="48">
        <v>0</v>
      </c>
      <c r="BJ138" s="48">
        <v>0</v>
      </c>
      <c r="BK138" s="48">
        <v>0</v>
      </c>
      <c r="BL138" s="48">
        <v>0</v>
      </c>
      <c r="BM138" s="48">
        <v>0</v>
      </c>
      <c r="BN138" s="48">
        <v>0</v>
      </c>
      <c r="BO138" s="48">
        <v>0</v>
      </c>
      <c r="BP138" s="48">
        <v>0</v>
      </c>
      <c r="BQ138" s="48">
        <v>0</v>
      </c>
      <c r="BR138" s="48">
        <v>0</v>
      </c>
      <c r="BS138" s="48">
        <v>0</v>
      </c>
      <c r="BT138" s="48">
        <v>0</v>
      </c>
      <c r="BU138" s="48">
        <v>0</v>
      </c>
      <c r="BV138" s="48">
        <v>0</v>
      </c>
      <c r="BW138" s="48">
        <v>0</v>
      </c>
      <c r="BX138" s="48">
        <v>0</v>
      </c>
      <c r="BY138" s="48">
        <v>0</v>
      </c>
      <c r="BZ138" s="48">
        <v>0</v>
      </c>
      <c r="CA138" s="48">
        <v>0</v>
      </c>
      <c r="CB138" s="48">
        <v>0</v>
      </c>
      <c r="CC138" s="48">
        <v>0</v>
      </c>
      <c r="CD138" s="48">
        <v>0</v>
      </c>
      <c r="CE138" s="48">
        <v>0</v>
      </c>
      <c r="CF138" s="48">
        <v>0</v>
      </c>
      <c r="CG138" s="48">
        <v>0</v>
      </c>
      <c r="CH138" s="48">
        <v>0</v>
      </c>
      <c r="CI138" s="48">
        <v>0</v>
      </c>
      <c r="CJ138" s="48">
        <v>0</v>
      </c>
      <c r="CK138" s="48">
        <v>0</v>
      </c>
      <c r="CL138" s="48">
        <v>0</v>
      </c>
      <c r="CM138" s="48">
        <v>0</v>
      </c>
      <c r="CN138" s="48">
        <v>0</v>
      </c>
      <c r="CO138" s="48">
        <v>0</v>
      </c>
      <c r="CP138" s="48">
        <v>0</v>
      </c>
      <c r="CQ138" s="48">
        <v>0</v>
      </c>
      <c r="CR138" s="48">
        <v>0</v>
      </c>
      <c r="CS138" s="48">
        <v>0</v>
      </c>
      <c r="CT138" s="48">
        <v>0</v>
      </c>
      <c r="CU138" s="48">
        <v>0</v>
      </c>
      <c r="CV138" s="48">
        <v>0</v>
      </c>
      <c r="CW138" s="48">
        <v>0</v>
      </c>
      <c r="CX138" s="48">
        <v>0</v>
      </c>
      <c r="CY138" s="48">
        <v>0</v>
      </c>
      <c r="CZ138" s="48">
        <v>0</v>
      </c>
      <c r="DA138" s="48">
        <v>0</v>
      </c>
      <c r="DB138" s="48">
        <v>0</v>
      </c>
      <c r="DC138" s="48">
        <v>0</v>
      </c>
      <c r="DD138" s="48">
        <v>0</v>
      </c>
      <c r="DE138" s="48">
        <v>0</v>
      </c>
      <c r="DF138" s="48">
        <v>0</v>
      </c>
      <c r="DG138" s="48">
        <v>0</v>
      </c>
      <c r="DH138" s="48">
        <v>0</v>
      </c>
      <c r="DI138" s="48">
        <v>0</v>
      </c>
      <c r="DJ138" s="48">
        <v>0</v>
      </c>
      <c r="DK138" s="48">
        <v>0</v>
      </c>
      <c r="DL138" s="48">
        <v>0</v>
      </c>
      <c r="DM138" s="48">
        <v>0</v>
      </c>
      <c r="DN138" s="48">
        <v>0</v>
      </c>
      <c r="DO138" s="48">
        <v>0</v>
      </c>
      <c r="DP138" s="48">
        <v>0</v>
      </c>
      <c r="DQ138" s="48">
        <v>0</v>
      </c>
      <c r="DR138" s="48">
        <v>0</v>
      </c>
      <c r="DS138" s="48">
        <v>0</v>
      </c>
      <c r="DT138" s="48">
        <v>0</v>
      </c>
      <c r="DU138" s="48">
        <v>0</v>
      </c>
      <c r="DV138" s="48">
        <v>0</v>
      </c>
      <c r="DW138" s="48">
        <v>0</v>
      </c>
      <c r="DX138" s="48">
        <v>0</v>
      </c>
      <c r="DY138" s="48">
        <v>0</v>
      </c>
      <c r="DZ138" s="48">
        <v>0</v>
      </c>
      <c r="EA138" s="48">
        <v>0</v>
      </c>
      <c r="EB138" s="48">
        <v>0</v>
      </c>
      <c r="EC138" s="48">
        <v>0</v>
      </c>
      <c r="ED138" s="48">
        <v>0</v>
      </c>
      <c r="EE138" s="48">
        <v>521050.196731752</v>
      </c>
      <c r="EF138" s="48">
        <v>0</v>
      </c>
      <c r="EG138" s="48">
        <v>0</v>
      </c>
      <c r="EH138" s="48">
        <v>0</v>
      </c>
      <c r="EI138" s="48">
        <v>0</v>
      </c>
      <c r="EJ138" s="48">
        <v>0</v>
      </c>
      <c r="EK138" s="48">
        <v>0</v>
      </c>
      <c r="EL138" s="48">
        <v>0</v>
      </c>
      <c r="EM138" s="48">
        <v>0</v>
      </c>
      <c r="EN138" s="48">
        <v>0</v>
      </c>
      <c r="EO138" s="48">
        <v>0</v>
      </c>
      <c r="EP138" s="48">
        <v>0</v>
      </c>
      <c r="EQ138" s="48">
        <v>0</v>
      </c>
      <c r="ER138" s="48">
        <v>0</v>
      </c>
      <c r="ES138" s="48">
        <v>0</v>
      </c>
      <c r="ET138" s="48">
        <v>0</v>
      </c>
      <c r="EU138" s="48">
        <v>0</v>
      </c>
      <c r="EV138" s="48">
        <v>0</v>
      </c>
      <c r="EW138" s="49">
        <f t="shared" si="10"/>
        <v>521050.196731752</v>
      </c>
      <c r="EX138" s="46">
        <v>0</v>
      </c>
      <c r="EY138" s="46">
        <v>0</v>
      </c>
      <c r="EZ138" s="49">
        <f t="shared" si="11"/>
        <v>0</v>
      </c>
      <c r="FA138" s="46">
        <v>28578265.69</v>
      </c>
      <c r="FB138" s="49">
        <f t="shared" si="12"/>
        <v>28578265.69</v>
      </c>
      <c r="FC138" s="46">
        <v>131894207.567438</v>
      </c>
      <c r="FD138" s="46">
        <v>0</v>
      </c>
      <c r="FE138" s="49">
        <f t="shared" si="13"/>
        <v>131894207.567438</v>
      </c>
      <c r="FF138" s="46">
        <v>6216333.98371211</v>
      </c>
      <c r="FG138" s="49">
        <f t="shared" si="14"/>
        <v>166688807.24115</v>
      </c>
      <c r="FH138" s="46">
        <v>20581868.2429547</v>
      </c>
      <c r="FI138" s="50">
        <v>146627989.194927</v>
      </c>
      <c r="FJ138" s="4"/>
    </row>
    <row r="139" spans="1:166">
      <c r="A139" s="40"/>
      <c r="B139" s="41" t="s">
        <v>141</v>
      </c>
      <c r="C139" s="51" t="s">
        <v>302</v>
      </c>
      <c r="D139" s="48">
        <v>2104899.56627751</v>
      </c>
      <c r="E139" s="48">
        <v>272762.503282538</v>
      </c>
      <c r="F139" s="48">
        <v>1031833.3933048</v>
      </c>
      <c r="G139" s="48">
        <v>437209.49393579</v>
      </c>
      <c r="H139" s="48">
        <v>122108.513732223</v>
      </c>
      <c r="I139" s="48">
        <v>2037039.28065704</v>
      </c>
      <c r="J139" s="48">
        <v>550247.271388311</v>
      </c>
      <c r="K139" s="48">
        <v>114905.550737795</v>
      </c>
      <c r="L139" s="48">
        <v>907068.771678213</v>
      </c>
      <c r="M139" s="48">
        <v>745605.033503914</v>
      </c>
      <c r="N139" s="48">
        <v>10359.3477455617</v>
      </c>
      <c r="O139" s="48">
        <v>3596.39062032219</v>
      </c>
      <c r="P139" s="48">
        <v>28591.41134342</v>
      </c>
      <c r="Q139" s="48">
        <v>66137.9533395022</v>
      </c>
      <c r="R139" s="48">
        <v>1376.61852442858</v>
      </c>
      <c r="S139" s="48">
        <v>65132.1094624135</v>
      </c>
      <c r="T139" s="48">
        <v>27405.2973118551</v>
      </c>
      <c r="U139" s="48">
        <v>66914.8888150952</v>
      </c>
      <c r="V139" s="48">
        <v>13495.0569554932</v>
      </c>
      <c r="W139" s="48">
        <v>2483.84209930439</v>
      </c>
      <c r="X139" s="48">
        <v>53953.9567958436</v>
      </c>
      <c r="Y139" s="48">
        <v>89500.0783847029</v>
      </c>
      <c r="Z139" s="48">
        <v>8748.83934189116</v>
      </c>
      <c r="AA139" s="48">
        <v>67308.1874848736</v>
      </c>
      <c r="AB139" s="48">
        <v>11409.2599379835</v>
      </c>
      <c r="AC139" s="48">
        <v>950.699792099595</v>
      </c>
      <c r="AD139" s="48">
        <v>52516.0839679201</v>
      </c>
      <c r="AE139" s="48">
        <v>3537.37167147394</v>
      </c>
      <c r="AF139" s="48">
        <v>7492.94756012353</v>
      </c>
      <c r="AG139" s="48">
        <v>9129.22924397295</v>
      </c>
      <c r="AH139" s="48">
        <v>25588.4259120974</v>
      </c>
      <c r="AI139" s="48">
        <v>160764.432496704</v>
      </c>
      <c r="AJ139" s="48">
        <v>72946.4451557733</v>
      </c>
      <c r="AK139" s="48">
        <v>56344.4507506109</v>
      </c>
      <c r="AL139" s="48">
        <v>405684.927287773</v>
      </c>
      <c r="AM139" s="48">
        <v>310157.423827155</v>
      </c>
      <c r="AN139" s="48">
        <v>736469.963711361</v>
      </c>
      <c r="AO139" s="48">
        <v>60442.125463847</v>
      </c>
      <c r="AP139" s="48">
        <v>57443.7224968073</v>
      </c>
      <c r="AQ139" s="48">
        <v>96102.9843702002</v>
      </c>
      <c r="AR139" s="48">
        <v>43109.9076533771</v>
      </c>
      <c r="AS139" s="48">
        <v>5016.99462102942</v>
      </c>
      <c r="AT139" s="48">
        <v>78154.7547379608</v>
      </c>
      <c r="AU139" s="48">
        <v>6757.29316224438</v>
      </c>
      <c r="AV139" s="48">
        <v>31523.8309471155</v>
      </c>
      <c r="AW139" s="48">
        <v>14547.2676639747</v>
      </c>
      <c r="AX139" s="48">
        <v>22672.7582968702</v>
      </c>
      <c r="AY139" s="48">
        <v>111696.943456249</v>
      </c>
      <c r="AZ139" s="48">
        <v>6346.61593682696</v>
      </c>
      <c r="BA139" s="48">
        <v>153262.489092589</v>
      </c>
      <c r="BB139" s="48">
        <v>1757.64868956337</v>
      </c>
      <c r="BC139" s="48">
        <v>107060.730102515</v>
      </c>
      <c r="BD139" s="48">
        <v>263392.881476499</v>
      </c>
      <c r="BE139" s="48">
        <v>22987.0533185441</v>
      </c>
      <c r="BF139" s="48">
        <v>198254.127078247</v>
      </c>
      <c r="BG139" s="48">
        <v>165680.911943697</v>
      </c>
      <c r="BH139" s="48">
        <v>69008.8240498242</v>
      </c>
      <c r="BI139" s="48">
        <v>636628.344279096</v>
      </c>
      <c r="BJ139" s="48">
        <v>4071.87376790873</v>
      </c>
      <c r="BK139" s="48">
        <v>12303.9828440179</v>
      </c>
      <c r="BL139" s="48">
        <v>15866.8660470931</v>
      </c>
      <c r="BM139" s="48">
        <v>1098228.49601841</v>
      </c>
      <c r="BN139" s="48">
        <v>5152.46599009004</v>
      </c>
      <c r="BO139" s="48">
        <v>66996.7548801932</v>
      </c>
      <c r="BP139" s="48">
        <v>14369.0230547396</v>
      </c>
      <c r="BQ139" s="48">
        <v>1578521.23978048</v>
      </c>
      <c r="BR139" s="48">
        <v>15042.9540011089</v>
      </c>
      <c r="BS139" s="48">
        <v>40397.1631994366</v>
      </c>
      <c r="BT139" s="48">
        <v>222341.203475029</v>
      </c>
      <c r="BU139" s="48">
        <v>43205.8581943151</v>
      </c>
      <c r="BV139" s="48">
        <v>5057.93028520555</v>
      </c>
      <c r="BW139" s="48">
        <v>936964.871315608</v>
      </c>
      <c r="BX139" s="48">
        <v>44491.8069621355</v>
      </c>
      <c r="BY139" s="48">
        <v>75798.6995166872</v>
      </c>
      <c r="BZ139" s="48">
        <v>287140.148226274</v>
      </c>
      <c r="CA139" s="48">
        <v>366784.178757757</v>
      </c>
      <c r="CB139" s="48">
        <v>277282.601216141</v>
      </c>
      <c r="CC139" s="48">
        <v>384055.553988834</v>
      </c>
      <c r="CD139" s="48">
        <v>231303.343568252</v>
      </c>
      <c r="CE139" s="48">
        <v>266842.160564849</v>
      </c>
      <c r="CF139" s="48">
        <v>497909.951594802</v>
      </c>
      <c r="CG139" s="48">
        <v>19898.2084637816</v>
      </c>
      <c r="CH139" s="48">
        <v>289083.260622812</v>
      </c>
      <c r="CI139" s="48">
        <v>268619.194302956</v>
      </c>
      <c r="CJ139" s="48">
        <v>5114.98848796716</v>
      </c>
      <c r="CK139" s="48">
        <v>287972.276994456</v>
      </c>
      <c r="CL139" s="48">
        <v>39335.2721775318</v>
      </c>
      <c r="CM139" s="48">
        <v>309983.134848706</v>
      </c>
      <c r="CN139" s="48">
        <v>393430.10791594</v>
      </c>
      <c r="CO139" s="48">
        <v>4838.49239115991</v>
      </c>
      <c r="CP139" s="48">
        <v>2330.90065597899</v>
      </c>
      <c r="CQ139" s="48">
        <v>1650669.33490044</v>
      </c>
      <c r="CR139" s="48">
        <v>173768.93614432</v>
      </c>
      <c r="CS139" s="48">
        <v>229142.888433176</v>
      </c>
      <c r="CT139" s="48">
        <v>31480.5056370819</v>
      </c>
      <c r="CU139" s="48">
        <v>12923.5802955741</v>
      </c>
      <c r="CV139" s="48">
        <v>5086.79961796173</v>
      </c>
      <c r="CW139" s="48">
        <v>1475332.734042</v>
      </c>
      <c r="CX139" s="48">
        <v>5030.28500836744</v>
      </c>
      <c r="CY139" s="48">
        <v>22033.3202987018</v>
      </c>
      <c r="CZ139" s="48">
        <v>42032699.3894967</v>
      </c>
      <c r="DA139" s="48">
        <v>90723242.6180486</v>
      </c>
      <c r="DB139" s="48">
        <v>25743900.9026132</v>
      </c>
      <c r="DC139" s="48">
        <v>2092934.51763555</v>
      </c>
      <c r="DD139" s="48">
        <v>4810085.14583519</v>
      </c>
      <c r="DE139" s="48">
        <v>490854.624041749</v>
      </c>
      <c r="DF139" s="48">
        <v>133272.06047319</v>
      </c>
      <c r="DG139" s="48">
        <v>90685.907049386</v>
      </c>
      <c r="DH139" s="48">
        <v>173277.6124733</v>
      </c>
      <c r="DI139" s="48">
        <v>106918.458664662</v>
      </c>
      <c r="DJ139" s="48">
        <v>2299.11030678878</v>
      </c>
      <c r="DK139" s="48">
        <v>256101.957898106</v>
      </c>
      <c r="DL139" s="48">
        <v>13759.2755605614</v>
      </c>
      <c r="DM139" s="48">
        <v>1010674.4904276</v>
      </c>
      <c r="DN139" s="48">
        <v>2.39002499119034</v>
      </c>
      <c r="DO139" s="48">
        <v>494.081249192938</v>
      </c>
      <c r="DP139" s="48">
        <v>69973.8080931213</v>
      </c>
      <c r="DQ139" s="48">
        <v>118073.388810012</v>
      </c>
      <c r="DR139" s="48">
        <v>185769.236285246</v>
      </c>
      <c r="DS139" s="48">
        <v>1547.0706309874</v>
      </c>
      <c r="DT139" s="48">
        <v>68706.3819031826</v>
      </c>
      <c r="DU139" s="48">
        <v>1044.12125523598</v>
      </c>
      <c r="DV139" s="48">
        <v>7694.30526551793</v>
      </c>
      <c r="DW139" s="48">
        <v>127089.220106626</v>
      </c>
      <c r="DX139" s="48">
        <v>136403.027408399</v>
      </c>
      <c r="DY139" s="48">
        <v>958494.335658443</v>
      </c>
      <c r="DZ139" s="48">
        <v>2027.43667508852</v>
      </c>
      <c r="EA139" s="48">
        <v>62.689966171681</v>
      </c>
      <c r="EB139" s="48">
        <v>568984.171729944</v>
      </c>
      <c r="EC139" s="48">
        <v>2514.12424044988</v>
      </c>
      <c r="ED139" s="48">
        <v>4600.01268901937</v>
      </c>
      <c r="EE139" s="48">
        <v>3994120.90574665</v>
      </c>
      <c r="EF139" s="48">
        <v>39182750.0540452</v>
      </c>
      <c r="EG139" s="48">
        <v>6761768.05110233</v>
      </c>
      <c r="EH139" s="48">
        <v>286828.546262461</v>
      </c>
      <c r="EI139" s="48">
        <v>19979.4028688574</v>
      </c>
      <c r="EJ139" s="48">
        <v>3848.96056666928</v>
      </c>
      <c r="EK139" s="48">
        <v>2954.18010150826</v>
      </c>
      <c r="EL139" s="48">
        <v>313.373326612936</v>
      </c>
      <c r="EM139" s="48">
        <v>3990.38604946109</v>
      </c>
      <c r="EN139" s="48">
        <v>117965.095502918</v>
      </c>
      <c r="EO139" s="48">
        <v>802.233257718896</v>
      </c>
      <c r="EP139" s="48">
        <v>408.669249378607</v>
      </c>
      <c r="EQ139" s="48">
        <v>56.8215270955844</v>
      </c>
      <c r="ER139" s="48">
        <v>7433.5777800302</v>
      </c>
      <c r="ES139" s="48">
        <v>7011.21527547622</v>
      </c>
      <c r="ET139" s="48">
        <v>522.342085436718</v>
      </c>
      <c r="EU139" s="48">
        <v>115.330258673876</v>
      </c>
      <c r="EV139" s="48">
        <v>283395.086014107</v>
      </c>
      <c r="EW139" s="49">
        <f t="shared" si="10"/>
        <v>245158176.6789</v>
      </c>
      <c r="EX139" s="46">
        <v>654707.888177184</v>
      </c>
      <c r="EY139" s="46">
        <v>3636792.28721741</v>
      </c>
      <c r="EZ139" s="49">
        <f t="shared" si="11"/>
        <v>4291500.1753946</v>
      </c>
      <c r="FA139" s="46">
        <v>29644092.3054659</v>
      </c>
      <c r="FB139" s="49">
        <f t="shared" si="12"/>
        <v>33935592.4808605</v>
      </c>
      <c r="FC139" s="46">
        <v>7680000</v>
      </c>
      <c r="FD139" s="46">
        <v>0</v>
      </c>
      <c r="FE139" s="49">
        <f t="shared" si="13"/>
        <v>7680000</v>
      </c>
      <c r="FF139" s="46">
        <v>6850801.02001247</v>
      </c>
      <c r="FG139" s="49">
        <f t="shared" si="14"/>
        <v>48466393.500873</v>
      </c>
      <c r="FH139" s="46">
        <v>6989940.90620663</v>
      </c>
      <c r="FI139" s="50">
        <v>286634629.273566</v>
      </c>
      <c r="FJ139" s="4"/>
    </row>
    <row r="140" spans="1:166">
      <c r="A140" s="40"/>
      <c r="B140" s="41" t="s">
        <v>142</v>
      </c>
      <c r="C140" s="51" t="s">
        <v>303</v>
      </c>
      <c r="D140" s="48">
        <v>1786502.01410314</v>
      </c>
      <c r="E140" s="48">
        <v>387948.908419602</v>
      </c>
      <c r="F140" s="48">
        <v>593696.591428106</v>
      </c>
      <c r="G140" s="48">
        <v>711866.348724954</v>
      </c>
      <c r="H140" s="48">
        <v>394199.051068421</v>
      </c>
      <c r="I140" s="48">
        <v>23427.0926875986</v>
      </c>
      <c r="J140" s="48">
        <v>16369.6186708282</v>
      </c>
      <c r="K140" s="48">
        <v>7654.351412206</v>
      </c>
      <c r="L140" s="48">
        <v>275804.333141997</v>
      </c>
      <c r="M140" s="48">
        <v>298707.112134318</v>
      </c>
      <c r="N140" s="48">
        <v>191979.660201011</v>
      </c>
      <c r="O140" s="48">
        <v>15184.8566701567</v>
      </c>
      <c r="P140" s="48">
        <v>82419.9844841859</v>
      </c>
      <c r="Q140" s="48">
        <v>9281.22217085318</v>
      </c>
      <c r="R140" s="48">
        <v>131.566397891212</v>
      </c>
      <c r="S140" s="48">
        <v>18234.0381422805</v>
      </c>
      <c r="T140" s="48">
        <v>7799.427811026</v>
      </c>
      <c r="U140" s="48">
        <v>112321.053437171</v>
      </c>
      <c r="V140" s="48">
        <v>8182.85199785175</v>
      </c>
      <c r="W140" s="48">
        <v>154909.492348311</v>
      </c>
      <c r="X140" s="48">
        <v>148862.91631643</v>
      </c>
      <c r="Y140" s="48">
        <v>211892.515914424</v>
      </c>
      <c r="Z140" s="48">
        <v>99481.872791301</v>
      </c>
      <c r="AA140" s="48">
        <v>274441.467360049</v>
      </c>
      <c r="AB140" s="48">
        <v>158089.967489021</v>
      </c>
      <c r="AC140" s="48">
        <v>119215.494147617</v>
      </c>
      <c r="AD140" s="48">
        <v>179689.722963402</v>
      </c>
      <c r="AE140" s="48">
        <v>9463.24684488267</v>
      </c>
      <c r="AF140" s="48">
        <v>4647.81902562385</v>
      </c>
      <c r="AG140" s="48">
        <v>3797.75100972081</v>
      </c>
      <c r="AH140" s="48">
        <v>42710.932650737</v>
      </c>
      <c r="AI140" s="48">
        <v>668366.88655793</v>
      </c>
      <c r="AJ140" s="48">
        <v>95138.8027406573</v>
      </c>
      <c r="AK140" s="48">
        <v>44874.194380173</v>
      </c>
      <c r="AL140" s="48">
        <v>168697.915718968</v>
      </c>
      <c r="AM140" s="48">
        <v>21671.9367402755</v>
      </c>
      <c r="AN140" s="48">
        <v>273938.690013987</v>
      </c>
      <c r="AO140" s="48">
        <v>17966.4322263784</v>
      </c>
      <c r="AP140" s="48">
        <v>7076.22929611624</v>
      </c>
      <c r="AQ140" s="48">
        <v>15719.4319114083</v>
      </c>
      <c r="AR140" s="48">
        <v>80688.0841926179</v>
      </c>
      <c r="AS140" s="48">
        <v>397.364623092384</v>
      </c>
      <c r="AT140" s="48">
        <v>560052.823130247</v>
      </c>
      <c r="AU140" s="48">
        <v>109813.963845999</v>
      </c>
      <c r="AV140" s="48">
        <v>145971.020033268</v>
      </c>
      <c r="AW140" s="48">
        <v>652026.038215051</v>
      </c>
      <c r="AX140" s="48">
        <v>402828.715363641</v>
      </c>
      <c r="AY140" s="48">
        <v>3123375.35238231</v>
      </c>
      <c r="AZ140" s="48">
        <v>636472.129022341</v>
      </c>
      <c r="BA140" s="48">
        <v>1230138.85108119</v>
      </c>
      <c r="BB140" s="48">
        <v>323437.774169849</v>
      </c>
      <c r="BC140" s="48">
        <v>646317.032027051</v>
      </c>
      <c r="BD140" s="48">
        <v>211615.095061195</v>
      </c>
      <c r="BE140" s="48">
        <v>7952.35468615842</v>
      </c>
      <c r="BF140" s="48">
        <v>89463.9873108522</v>
      </c>
      <c r="BG140" s="48">
        <v>35025.3547699944</v>
      </c>
      <c r="BH140" s="48">
        <v>124641.972379334</v>
      </c>
      <c r="BI140" s="48">
        <v>239308.327709085</v>
      </c>
      <c r="BJ140" s="48">
        <v>650020.780757835</v>
      </c>
      <c r="BK140" s="48">
        <v>196881.591189263</v>
      </c>
      <c r="BL140" s="48">
        <v>44732.6902164981</v>
      </c>
      <c r="BM140" s="48">
        <v>808008.758402817</v>
      </c>
      <c r="BN140" s="48">
        <v>15187.6795738566</v>
      </c>
      <c r="BO140" s="48">
        <v>170179.074236256</v>
      </c>
      <c r="BP140" s="48">
        <v>705776.705474113</v>
      </c>
      <c r="BQ140" s="48">
        <v>392514.028121135</v>
      </c>
      <c r="BR140" s="48">
        <v>415430.018836045</v>
      </c>
      <c r="BS140" s="48">
        <v>117251.179323347</v>
      </c>
      <c r="BT140" s="48">
        <v>352340.578756141</v>
      </c>
      <c r="BU140" s="48">
        <v>232991.521148693</v>
      </c>
      <c r="BV140" s="48">
        <v>118283.824444325</v>
      </c>
      <c r="BW140" s="48">
        <v>783412.599426048</v>
      </c>
      <c r="BX140" s="48">
        <v>573241.859752263</v>
      </c>
      <c r="BY140" s="48">
        <v>241017.583402978</v>
      </c>
      <c r="BZ140" s="48">
        <v>163958.278998368</v>
      </c>
      <c r="CA140" s="48">
        <v>1225494.51586141</v>
      </c>
      <c r="CB140" s="48">
        <v>3612594.31076932</v>
      </c>
      <c r="CC140" s="48">
        <v>3294354.18664602</v>
      </c>
      <c r="CD140" s="48">
        <v>207722.690960577</v>
      </c>
      <c r="CE140" s="48">
        <v>102371.676923534</v>
      </c>
      <c r="CF140" s="48">
        <v>210864.756345999</v>
      </c>
      <c r="CG140" s="48">
        <v>225030.380834883</v>
      </c>
      <c r="CH140" s="48">
        <v>223820.036889895</v>
      </c>
      <c r="CI140" s="48">
        <v>205903.175320291</v>
      </c>
      <c r="CJ140" s="48">
        <v>417068.664189307</v>
      </c>
      <c r="CK140" s="48">
        <v>400929.397390394</v>
      </c>
      <c r="CL140" s="48">
        <v>332318.922409203</v>
      </c>
      <c r="CM140" s="48">
        <v>299116.177876869</v>
      </c>
      <c r="CN140" s="48">
        <v>363174.814361378</v>
      </c>
      <c r="CO140" s="48">
        <v>81627.8633206235</v>
      </c>
      <c r="CP140" s="48">
        <v>401502.763967274</v>
      </c>
      <c r="CQ140" s="48">
        <v>3381092.28462791</v>
      </c>
      <c r="CR140" s="48">
        <v>134115.143826326</v>
      </c>
      <c r="CS140" s="48">
        <v>427598.074183355</v>
      </c>
      <c r="CT140" s="48">
        <v>47188.4760227839</v>
      </c>
      <c r="CU140" s="48">
        <v>21465.562528033</v>
      </c>
      <c r="CV140" s="48">
        <v>38854.582346322</v>
      </c>
      <c r="CW140" s="48">
        <v>1377617.19380242</v>
      </c>
      <c r="CX140" s="48">
        <v>0</v>
      </c>
      <c r="CY140" s="48">
        <v>0</v>
      </c>
      <c r="CZ140" s="48">
        <v>3209223.07922835</v>
      </c>
      <c r="DA140" s="48">
        <v>235.246782212612</v>
      </c>
      <c r="DB140" s="48">
        <v>7146.37125577486</v>
      </c>
      <c r="DC140" s="48">
        <v>0</v>
      </c>
      <c r="DD140" s="48">
        <v>136256.879703192</v>
      </c>
      <c r="DE140" s="48">
        <v>2967505.61123272</v>
      </c>
      <c r="DF140" s="48">
        <v>31797.7104935344</v>
      </c>
      <c r="DG140" s="48">
        <v>21636.9748314954</v>
      </c>
      <c r="DH140" s="48">
        <v>10361.4618720893</v>
      </c>
      <c r="DI140" s="48">
        <v>48404.3099458498</v>
      </c>
      <c r="DJ140" s="48">
        <v>313.12454424335</v>
      </c>
      <c r="DK140" s="48">
        <v>12952.5754899879</v>
      </c>
      <c r="DL140" s="48">
        <v>0</v>
      </c>
      <c r="DM140" s="48">
        <v>36.5354429071828</v>
      </c>
      <c r="DN140" s="48">
        <v>3.52861861814525</v>
      </c>
      <c r="DO140" s="48">
        <v>221780.099093596</v>
      </c>
      <c r="DP140" s="48">
        <v>208.167483514557</v>
      </c>
      <c r="DQ140" s="48">
        <v>129021.163422673</v>
      </c>
      <c r="DR140" s="48">
        <v>0</v>
      </c>
      <c r="DS140" s="48">
        <v>0</v>
      </c>
      <c r="DT140" s="48">
        <v>135216.547446705</v>
      </c>
      <c r="DU140" s="48">
        <v>8132.7298984974</v>
      </c>
      <c r="DV140" s="48">
        <v>69446.2305336298</v>
      </c>
      <c r="DW140" s="48">
        <v>872660.39079565</v>
      </c>
      <c r="DX140" s="48">
        <v>337552.931406903</v>
      </c>
      <c r="DY140" s="48">
        <v>14188.6442911219</v>
      </c>
      <c r="DZ140" s="48">
        <v>37780.4824964677</v>
      </c>
      <c r="EA140" s="48">
        <v>91944.4720311946</v>
      </c>
      <c r="EB140" s="48">
        <v>65799.5555776192</v>
      </c>
      <c r="EC140" s="48">
        <v>22732.0797142269</v>
      </c>
      <c r="ED140" s="48">
        <v>53980.2339713053</v>
      </c>
      <c r="EE140" s="48">
        <v>4305701.31349492</v>
      </c>
      <c r="EF140" s="48">
        <v>1169223.90854729</v>
      </c>
      <c r="EG140" s="48">
        <v>1449277.13790589</v>
      </c>
      <c r="EH140" s="48">
        <v>151.222674498341</v>
      </c>
      <c r="EI140" s="48">
        <v>16016.0371618849</v>
      </c>
      <c r="EJ140" s="48">
        <v>336.679083372384</v>
      </c>
      <c r="EK140" s="48">
        <v>4472.64583904965</v>
      </c>
      <c r="EL140" s="48">
        <v>5309.1126070437</v>
      </c>
      <c r="EM140" s="48">
        <v>974108.702578824</v>
      </c>
      <c r="EN140" s="48">
        <v>145538.51046801</v>
      </c>
      <c r="EO140" s="48">
        <v>0</v>
      </c>
      <c r="EP140" s="48">
        <v>393.159767954457</v>
      </c>
      <c r="EQ140" s="48">
        <v>11650.7884992758</v>
      </c>
      <c r="ER140" s="48">
        <v>230.173754897386</v>
      </c>
      <c r="ES140" s="48">
        <v>0</v>
      </c>
      <c r="ET140" s="48">
        <v>0</v>
      </c>
      <c r="EU140" s="48">
        <v>0</v>
      </c>
      <c r="EV140" s="48">
        <v>0</v>
      </c>
      <c r="EW140" s="49">
        <f t="shared" si="10"/>
        <v>55883670.9750054</v>
      </c>
      <c r="EX140" s="46">
        <v>0</v>
      </c>
      <c r="EY140" s="46">
        <v>0</v>
      </c>
      <c r="EZ140" s="49">
        <f t="shared" si="11"/>
        <v>0</v>
      </c>
      <c r="FA140" s="46">
        <v>21314024.315263</v>
      </c>
      <c r="FB140" s="49">
        <f t="shared" si="12"/>
        <v>21314024.315263</v>
      </c>
      <c r="FC140" s="46">
        <v>0</v>
      </c>
      <c r="FD140" s="46">
        <v>0</v>
      </c>
      <c r="FE140" s="49">
        <f t="shared" si="13"/>
        <v>0</v>
      </c>
      <c r="FF140" s="46">
        <v>0</v>
      </c>
      <c r="FG140" s="49">
        <f t="shared" si="14"/>
        <v>21314024.315263</v>
      </c>
      <c r="FH140" s="46">
        <v>0</v>
      </c>
      <c r="FI140" s="50">
        <v>77197695.2902683</v>
      </c>
      <c r="FJ140" s="4"/>
    </row>
    <row r="141" spans="1:166">
      <c r="A141" s="40"/>
      <c r="B141" s="41" t="s">
        <v>143</v>
      </c>
      <c r="C141" s="51" t="s">
        <v>304</v>
      </c>
      <c r="D141" s="48">
        <v>1596325.64172987</v>
      </c>
      <c r="E141" s="48">
        <v>14138.7543520552</v>
      </c>
      <c r="F141" s="48">
        <v>3279.62780248258</v>
      </c>
      <c r="G141" s="48">
        <v>85961.0894242246</v>
      </c>
      <c r="H141" s="48">
        <v>218433.044764996</v>
      </c>
      <c r="I141" s="48">
        <v>4408.90189635593</v>
      </c>
      <c r="J141" s="48">
        <v>47831.4495729694</v>
      </c>
      <c r="K141" s="48">
        <v>16309.7324322647</v>
      </c>
      <c r="L141" s="48">
        <v>30166.7124333951</v>
      </c>
      <c r="M141" s="48">
        <v>149120.488550076</v>
      </c>
      <c r="N141" s="48">
        <v>0</v>
      </c>
      <c r="O141" s="48">
        <v>0</v>
      </c>
      <c r="P141" s="48">
        <v>0</v>
      </c>
      <c r="Q141" s="48">
        <v>0</v>
      </c>
      <c r="R141" s="48">
        <v>0</v>
      </c>
      <c r="S141" s="48">
        <v>0</v>
      </c>
      <c r="T141" s="48">
        <v>0</v>
      </c>
      <c r="U141" s="48">
        <v>0</v>
      </c>
      <c r="V141" s="48">
        <v>0</v>
      </c>
      <c r="W141" s="48">
        <v>0</v>
      </c>
      <c r="X141" s="48">
        <v>0</v>
      </c>
      <c r="Y141" s="48">
        <v>0</v>
      </c>
      <c r="Z141" s="48">
        <v>0</v>
      </c>
      <c r="AA141" s="48">
        <v>116546.86000572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>
        <v>0</v>
      </c>
      <c r="AH141" s="48">
        <v>0</v>
      </c>
      <c r="AI141" s="48">
        <v>0</v>
      </c>
      <c r="AJ141" s="48">
        <v>0</v>
      </c>
      <c r="AK141" s="48">
        <v>0</v>
      </c>
      <c r="AL141" s="48">
        <v>0</v>
      </c>
      <c r="AM141" s="48">
        <v>0</v>
      </c>
      <c r="AN141" s="48">
        <v>575262.240774047</v>
      </c>
      <c r="AO141" s="48">
        <v>0</v>
      </c>
      <c r="AP141" s="48">
        <v>0</v>
      </c>
      <c r="AQ141" s="48">
        <v>0</v>
      </c>
      <c r="AR141" s="48">
        <v>0</v>
      </c>
      <c r="AS141" s="48">
        <v>0</v>
      </c>
      <c r="AT141" s="48">
        <v>0</v>
      </c>
      <c r="AU141" s="48">
        <v>0</v>
      </c>
      <c r="AV141" s="48">
        <v>0</v>
      </c>
      <c r="AW141" s="48">
        <v>0</v>
      </c>
      <c r="AX141" s="48">
        <v>0</v>
      </c>
      <c r="AY141" s="48">
        <v>0</v>
      </c>
      <c r="AZ141" s="48">
        <v>0</v>
      </c>
      <c r="BA141" s="48">
        <v>0</v>
      </c>
      <c r="BB141" s="48">
        <v>0</v>
      </c>
      <c r="BC141" s="48">
        <v>0</v>
      </c>
      <c r="BD141" s="48">
        <v>0</v>
      </c>
      <c r="BE141" s="48">
        <v>0</v>
      </c>
      <c r="BF141" s="48">
        <v>0</v>
      </c>
      <c r="BG141" s="48">
        <v>0</v>
      </c>
      <c r="BH141" s="48">
        <v>0</v>
      </c>
      <c r="BI141" s="48">
        <v>0</v>
      </c>
      <c r="BJ141" s="48">
        <v>0</v>
      </c>
      <c r="BK141" s="48">
        <v>0</v>
      </c>
      <c r="BL141" s="48">
        <v>16438.543533386</v>
      </c>
      <c r="BM141" s="48">
        <v>260224.457877844</v>
      </c>
      <c r="BN141" s="48">
        <v>19409.0771633175</v>
      </c>
      <c r="BO141" s="48">
        <v>30964.4005310395</v>
      </c>
      <c r="BP141" s="48">
        <v>2040.80760086148</v>
      </c>
      <c r="BQ141" s="48">
        <v>4590.11047073953</v>
      </c>
      <c r="BR141" s="48">
        <v>0</v>
      </c>
      <c r="BS141" s="48">
        <v>0</v>
      </c>
      <c r="BT141" s="48">
        <v>0</v>
      </c>
      <c r="BU141" s="48">
        <v>0</v>
      </c>
      <c r="BV141" s="48">
        <v>0</v>
      </c>
      <c r="BW141" s="48">
        <v>0</v>
      </c>
      <c r="BX141" s="48">
        <v>0</v>
      </c>
      <c r="BY141" s="48">
        <v>0</v>
      </c>
      <c r="BZ141" s="48">
        <v>0</v>
      </c>
      <c r="CA141" s="48">
        <v>0</v>
      </c>
      <c r="CB141" s="48">
        <v>0</v>
      </c>
      <c r="CC141" s="48">
        <v>0</v>
      </c>
      <c r="CD141" s="48">
        <v>0</v>
      </c>
      <c r="CE141" s="48">
        <v>0</v>
      </c>
      <c r="CF141" s="48">
        <v>0</v>
      </c>
      <c r="CG141" s="48">
        <v>0</v>
      </c>
      <c r="CH141" s="48">
        <v>0</v>
      </c>
      <c r="CI141" s="48">
        <v>0</v>
      </c>
      <c r="CJ141" s="48">
        <v>0</v>
      </c>
      <c r="CK141" s="48">
        <v>0</v>
      </c>
      <c r="CL141" s="48">
        <v>0</v>
      </c>
      <c r="CM141" s="48">
        <v>0</v>
      </c>
      <c r="CN141" s="48">
        <v>0</v>
      </c>
      <c r="CO141" s="48">
        <v>0</v>
      </c>
      <c r="CP141" s="48">
        <v>0</v>
      </c>
      <c r="CQ141" s="48">
        <v>0</v>
      </c>
      <c r="CR141" s="48">
        <v>0</v>
      </c>
      <c r="CS141" s="48">
        <v>0</v>
      </c>
      <c r="CT141" s="48">
        <v>0</v>
      </c>
      <c r="CU141" s="48">
        <v>0</v>
      </c>
      <c r="CV141" s="48">
        <v>0</v>
      </c>
      <c r="CW141" s="48">
        <v>1756670.19805035</v>
      </c>
      <c r="CX141" s="48">
        <v>0</v>
      </c>
      <c r="CY141" s="48">
        <v>1704734.47802241</v>
      </c>
      <c r="CZ141" s="48">
        <v>0</v>
      </c>
      <c r="DA141" s="48">
        <v>0</v>
      </c>
      <c r="DB141" s="48">
        <v>0</v>
      </c>
      <c r="DC141" s="48">
        <v>0</v>
      </c>
      <c r="DD141" s="48">
        <v>0</v>
      </c>
      <c r="DE141" s="48">
        <v>0</v>
      </c>
      <c r="DF141" s="48">
        <v>0</v>
      </c>
      <c r="DG141" s="48">
        <v>0</v>
      </c>
      <c r="DH141" s="48">
        <v>0</v>
      </c>
      <c r="DI141" s="48">
        <v>0</v>
      </c>
      <c r="DJ141" s="48">
        <v>26411.0400837201</v>
      </c>
      <c r="DK141" s="48">
        <v>38813.6794979681</v>
      </c>
      <c r="DL141" s="48">
        <v>0</v>
      </c>
      <c r="DM141" s="48">
        <v>0</v>
      </c>
      <c r="DN141" s="48">
        <v>0</v>
      </c>
      <c r="DO141" s="48">
        <v>0</v>
      </c>
      <c r="DP141" s="48">
        <v>0</v>
      </c>
      <c r="DQ141" s="48">
        <v>0</v>
      </c>
      <c r="DR141" s="48">
        <v>0</v>
      </c>
      <c r="DS141" s="48">
        <v>0</v>
      </c>
      <c r="DT141" s="48">
        <v>0</v>
      </c>
      <c r="DU141" s="48">
        <v>0</v>
      </c>
      <c r="DV141" s="48">
        <v>0</v>
      </c>
      <c r="DW141" s="48">
        <v>0</v>
      </c>
      <c r="DX141" s="48">
        <v>0</v>
      </c>
      <c r="DY141" s="48">
        <v>0</v>
      </c>
      <c r="DZ141" s="48">
        <v>0</v>
      </c>
      <c r="EA141" s="48">
        <v>0</v>
      </c>
      <c r="EB141" s="48">
        <v>0</v>
      </c>
      <c r="EC141" s="48">
        <v>0</v>
      </c>
      <c r="ED141" s="48">
        <v>0</v>
      </c>
      <c r="EE141" s="48">
        <v>0</v>
      </c>
      <c r="EF141" s="48">
        <v>0</v>
      </c>
      <c r="EG141" s="48">
        <v>0</v>
      </c>
      <c r="EH141" s="48">
        <v>821905.722557826</v>
      </c>
      <c r="EI141" s="48">
        <v>0</v>
      </c>
      <c r="EJ141" s="48">
        <v>0</v>
      </c>
      <c r="EK141" s="48">
        <v>0</v>
      </c>
      <c r="EL141" s="48">
        <v>0</v>
      </c>
      <c r="EM141" s="48">
        <v>0</v>
      </c>
      <c r="EN141" s="48">
        <v>0</v>
      </c>
      <c r="EO141" s="48">
        <v>0</v>
      </c>
      <c r="EP141" s="48">
        <v>0</v>
      </c>
      <c r="EQ141" s="48">
        <v>0</v>
      </c>
      <c r="ER141" s="48">
        <v>0</v>
      </c>
      <c r="ES141" s="48">
        <v>0</v>
      </c>
      <c r="ET141" s="48">
        <v>0</v>
      </c>
      <c r="EU141" s="48">
        <v>0</v>
      </c>
      <c r="EV141" s="48">
        <v>0</v>
      </c>
      <c r="EW141" s="49">
        <f t="shared" si="10"/>
        <v>7539987.05912792</v>
      </c>
      <c r="EX141" s="46">
        <v>0</v>
      </c>
      <c r="EY141" s="46">
        <v>0</v>
      </c>
      <c r="EZ141" s="49">
        <f t="shared" si="11"/>
        <v>0</v>
      </c>
      <c r="FA141" s="46">
        <v>7152552.27428439</v>
      </c>
      <c r="FB141" s="49">
        <f t="shared" si="12"/>
        <v>7152552.27428439</v>
      </c>
      <c r="FC141" s="46">
        <v>0</v>
      </c>
      <c r="FD141" s="46">
        <v>0</v>
      </c>
      <c r="FE141" s="49">
        <f t="shared" si="13"/>
        <v>0</v>
      </c>
      <c r="FF141" s="46">
        <v>0</v>
      </c>
      <c r="FG141" s="49">
        <f t="shared" si="14"/>
        <v>7152552.27428439</v>
      </c>
      <c r="FH141" s="46">
        <v>0</v>
      </c>
      <c r="FI141" s="50">
        <v>14692539.3334123</v>
      </c>
      <c r="FJ141" s="4"/>
    </row>
    <row r="142" spans="1:166">
      <c r="A142" s="40"/>
      <c r="B142" s="41" t="s">
        <v>144</v>
      </c>
      <c r="C142" s="51" t="s">
        <v>305</v>
      </c>
      <c r="D142" s="48">
        <v>15906.3811283212</v>
      </c>
      <c r="E142" s="48">
        <v>1814.79897736049</v>
      </c>
      <c r="F142" s="48">
        <v>1354.06430847633</v>
      </c>
      <c r="G142" s="48">
        <v>1677.17054332455</v>
      </c>
      <c r="H142" s="48">
        <v>18722.4849414161</v>
      </c>
      <c r="I142" s="48">
        <v>71886.3149845104</v>
      </c>
      <c r="J142" s="48">
        <v>8959.0310038283</v>
      </c>
      <c r="K142" s="48">
        <v>27329.6198202969</v>
      </c>
      <c r="L142" s="48">
        <v>81856.0464521242</v>
      </c>
      <c r="M142" s="48">
        <v>70350.9933248636</v>
      </c>
      <c r="N142" s="48">
        <v>0</v>
      </c>
      <c r="O142" s="48">
        <v>9174.68367384169</v>
      </c>
      <c r="P142" s="48">
        <v>4238.32974806088</v>
      </c>
      <c r="Q142" s="48">
        <v>3092.81632748946</v>
      </c>
      <c r="R142" s="48">
        <v>14493.1351109415</v>
      </c>
      <c r="S142" s="48">
        <v>12767.818933049</v>
      </c>
      <c r="T142" s="48">
        <v>16153.0101583468</v>
      </c>
      <c r="U142" s="48">
        <v>20205.1094856345</v>
      </c>
      <c r="V142" s="48">
        <v>2997.83228399393</v>
      </c>
      <c r="W142" s="48">
        <v>7095.25712316181</v>
      </c>
      <c r="X142" s="48">
        <v>16246.4723215136</v>
      </c>
      <c r="Y142" s="48">
        <v>32729.8255740134</v>
      </c>
      <c r="Z142" s="48">
        <v>68654.8335727143</v>
      </c>
      <c r="AA142" s="48">
        <v>11319.9209269466</v>
      </c>
      <c r="AB142" s="48">
        <v>3877.33612208046</v>
      </c>
      <c r="AC142" s="48">
        <v>59098.7496803599</v>
      </c>
      <c r="AD142" s="48">
        <v>488414.72545149</v>
      </c>
      <c r="AE142" s="48">
        <v>64084.2180795154</v>
      </c>
      <c r="AF142" s="48">
        <v>4449.77221029982</v>
      </c>
      <c r="AG142" s="48">
        <v>12854.8612179274</v>
      </c>
      <c r="AH142" s="48">
        <v>13007.6882219608</v>
      </c>
      <c r="AI142" s="48">
        <v>39054.7410353708</v>
      </c>
      <c r="AJ142" s="48">
        <v>12893.3504590513</v>
      </c>
      <c r="AK142" s="48">
        <v>12810.8909230663</v>
      </c>
      <c r="AL142" s="48">
        <v>22604.9767219347</v>
      </c>
      <c r="AM142" s="48">
        <v>33383.8606811593</v>
      </c>
      <c r="AN142" s="48">
        <v>67379.9137037747</v>
      </c>
      <c r="AO142" s="48">
        <v>29236.4868037083</v>
      </c>
      <c r="AP142" s="48">
        <v>2582.54772743597</v>
      </c>
      <c r="AQ142" s="48">
        <v>5736.97960602731</v>
      </c>
      <c r="AR142" s="48">
        <v>86422.5804182691</v>
      </c>
      <c r="AS142" s="48">
        <v>66484.5451673415</v>
      </c>
      <c r="AT142" s="48">
        <v>101151.658058389</v>
      </c>
      <c r="AU142" s="48">
        <v>80061.1074419408</v>
      </c>
      <c r="AV142" s="48">
        <v>18803.3523001822</v>
      </c>
      <c r="AW142" s="48">
        <v>43680.0274496969</v>
      </c>
      <c r="AX142" s="48">
        <v>45055.0934230348</v>
      </c>
      <c r="AY142" s="48">
        <v>58131.9742964269</v>
      </c>
      <c r="AZ142" s="48">
        <v>6261.00961041361</v>
      </c>
      <c r="BA142" s="48">
        <v>79541.0414246569</v>
      </c>
      <c r="BB142" s="48">
        <v>47559.3034427401</v>
      </c>
      <c r="BC142" s="48">
        <v>18471.2474079055</v>
      </c>
      <c r="BD142" s="48">
        <v>39372.1167825344</v>
      </c>
      <c r="BE142" s="48">
        <v>98577.1414689754</v>
      </c>
      <c r="BF142" s="48">
        <v>17411.4051213216</v>
      </c>
      <c r="BG142" s="48">
        <v>36020.0230754833</v>
      </c>
      <c r="BH142" s="48">
        <v>68204.37765854</v>
      </c>
      <c r="BI142" s="48">
        <v>17599.5271834992</v>
      </c>
      <c r="BJ142" s="48">
        <v>13210.0708462145</v>
      </c>
      <c r="BK142" s="48">
        <v>11123.9963832811</v>
      </c>
      <c r="BL142" s="48">
        <v>26114.2797957376</v>
      </c>
      <c r="BM142" s="48">
        <v>220383.522829559</v>
      </c>
      <c r="BN142" s="48">
        <v>15404.3925172236</v>
      </c>
      <c r="BO142" s="48">
        <v>74390.3652666549</v>
      </c>
      <c r="BP142" s="48">
        <v>39880.9390959959</v>
      </c>
      <c r="BQ142" s="48">
        <v>90802.6050986367</v>
      </c>
      <c r="BR142" s="48">
        <v>4058.45339705944</v>
      </c>
      <c r="BS142" s="48">
        <v>16137.9924515406</v>
      </c>
      <c r="BT142" s="48">
        <v>4318.31299441626</v>
      </c>
      <c r="BU142" s="48">
        <v>50360.1482822351</v>
      </c>
      <c r="BV142" s="48">
        <v>3495.17347250952</v>
      </c>
      <c r="BW142" s="48">
        <v>76323.2377728464</v>
      </c>
      <c r="BX142" s="48">
        <v>20443.7581384603</v>
      </c>
      <c r="BY142" s="48">
        <v>8850.41923531616</v>
      </c>
      <c r="BZ142" s="48">
        <v>8393.59950616062</v>
      </c>
      <c r="CA142" s="48">
        <v>29186.2568952763</v>
      </c>
      <c r="CB142" s="48">
        <v>178209.281724016</v>
      </c>
      <c r="CC142" s="48">
        <v>0</v>
      </c>
      <c r="CD142" s="48">
        <v>14460.6096173664</v>
      </c>
      <c r="CE142" s="48">
        <v>24991.7420817358</v>
      </c>
      <c r="CF142" s="48">
        <v>34390.0362216248</v>
      </c>
      <c r="CG142" s="48">
        <v>15504.910805969</v>
      </c>
      <c r="CH142" s="48">
        <v>32683.8969455609</v>
      </c>
      <c r="CI142" s="48">
        <v>12908.7137869339</v>
      </c>
      <c r="CJ142" s="48">
        <v>0</v>
      </c>
      <c r="CK142" s="48">
        <v>56911.3597984487</v>
      </c>
      <c r="CL142" s="48">
        <v>26094.0305872313</v>
      </c>
      <c r="CM142" s="48">
        <v>13480.5799243486</v>
      </c>
      <c r="CN142" s="48">
        <v>22314.2644229381</v>
      </c>
      <c r="CO142" s="48">
        <v>30624.4601446904</v>
      </c>
      <c r="CP142" s="48">
        <v>4863.6372094451</v>
      </c>
      <c r="CQ142" s="48">
        <v>110453.007916762</v>
      </c>
      <c r="CR142" s="48">
        <v>1924.44211718949</v>
      </c>
      <c r="CS142" s="48">
        <v>12591.3780088387</v>
      </c>
      <c r="CT142" s="48">
        <v>37882.9344370633</v>
      </c>
      <c r="CU142" s="48">
        <v>8927.34753079036</v>
      </c>
      <c r="CV142" s="48">
        <v>0</v>
      </c>
      <c r="CW142" s="48">
        <v>133406.804613939</v>
      </c>
      <c r="CX142" s="48">
        <v>6674.66571424904</v>
      </c>
      <c r="CY142" s="48">
        <v>26445.3619763278</v>
      </c>
      <c r="CZ142" s="48">
        <v>173544.667595991</v>
      </c>
      <c r="DA142" s="48">
        <v>81893.0080630608</v>
      </c>
      <c r="DB142" s="48">
        <v>17960.6475299499</v>
      </c>
      <c r="DC142" s="48">
        <v>19970.9768081593</v>
      </c>
      <c r="DD142" s="48">
        <v>160622.653543111</v>
      </c>
      <c r="DE142" s="48">
        <v>183508.123298936</v>
      </c>
      <c r="DF142" s="48">
        <v>110749.351744242</v>
      </c>
      <c r="DG142" s="48">
        <v>75360.1721350928</v>
      </c>
      <c r="DH142" s="48">
        <v>9072.41378731474</v>
      </c>
      <c r="DI142" s="48">
        <v>42382.4296551345</v>
      </c>
      <c r="DJ142" s="48">
        <v>830.104627513742</v>
      </c>
      <c r="DK142" s="48">
        <v>34337.7517033732</v>
      </c>
      <c r="DL142" s="48">
        <v>34541.6240282245</v>
      </c>
      <c r="DM142" s="48">
        <v>24001.4408289861</v>
      </c>
      <c r="DN142" s="48">
        <v>34167.973596661</v>
      </c>
      <c r="DO142" s="48">
        <v>9155.85360236564</v>
      </c>
      <c r="DP142" s="48">
        <v>4504.70909999119</v>
      </c>
      <c r="DQ142" s="48">
        <v>28079.8471229455</v>
      </c>
      <c r="DR142" s="48">
        <v>21107.920636509</v>
      </c>
      <c r="DS142" s="48">
        <v>68124.5129571253</v>
      </c>
      <c r="DT142" s="48">
        <v>73434.4611995925</v>
      </c>
      <c r="DU142" s="48">
        <v>4416.78662453177</v>
      </c>
      <c r="DV142" s="48">
        <v>37715.4025737111</v>
      </c>
      <c r="DW142" s="48">
        <v>9006.07604703059</v>
      </c>
      <c r="DX142" s="48">
        <v>3483.63166497899</v>
      </c>
      <c r="DY142" s="48">
        <v>120882.907854103</v>
      </c>
      <c r="DZ142" s="48">
        <v>11448.117505176</v>
      </c>
      <c r="EA142" s="48">
        <v>7403.56954939258</v>
      </c>
      <c r="EB142" s="48">
        <v>153460.8725789</v>
      </c>
      <c r="EC142" s="48">
        <v>5256.15447862851</v>
      </c>
      <c r="ED142" s="48">
        <v>457489.954104668</v>
      </c>
      <c r="EE142" s="48">
        <v>41830.3670690133</v>
      </c>
      <c r="EF142" s="48">
        <v>39493.7805342783</v>
      </c>
      <c r="EG142" s="48">
        <v>6152.7013749881</v>
      </c>
      <c r="EH142" s="48">
        <v>35807.3719965371</v>
      </c>
      <c r="EI142" s="48">
        <v>285307.529409327</v>
      </c>
      <c r="EJ142" s="48">
        <v>254056.770621072</v>
      </c>
      <c r="EK142" s="48">
        <v>153439.467075309</v>
      </c>
      <c r="EL142" s="48">
        <v>24462.2427020001</v>
      </c>
      <c r="EM142" s="48">
        <v>166030.97858814</v>
      </c>
      <c r="EN142" s="48">
        <v>381387.2505366</v>
      </c>
      <c r="EO142" s="48">
        <v>8465.70854474387</v>
      </c>
      <c r="EP142" s="48">
        <v>4993.81369468647</v>
      </c>
      <c r="EQ142" s="48">
        <v>12922.5747975521</v>
      </c>
      <c r="ER142" s="48">
        <v>51310.5320806993</v>
      </c>
      <c r="ES142" s="48">
        <v>127078.108296769</v>
      </c>
      <c r="ET142" s="48">
        <v>0</v>
      </c>
      <c r="EU142" s="48">
        <v>1229.02188505062</v>
      </c>
      <c r="EV142" s="48">
        <v>120212.147515713</v>
      </c>
      <c r="EW142" s="49">
        <f t="shared" si="10"/>
        <v>7570020.05393322</v>
      </c>
      <c r="EX142" s="46">
        <v>121807.623844295</v>
      </c>
      <c r="EY142" s="46">
        <v>1578230.77543631</v>
      </c>
      <c r="EZ142" s="49">
        <f t="shared" si="11"/>
        <v>1700038.3992806</v>
      </c>
      <c r="FA142" s="46">
        <v>5368240.14890011</v>
      </c>
      <c r="FB142" s="49">
        <f t="shared" si="12"/>
        <v>7068278.54818072</v>
      </c>
      <c r="FC142" s="46">
        <v>0</v>
      </c>
      <c r="FD142" s="46">
        <v>0</v>
      </c>
      <c r="FE142" s="49">
        <f t="shared" si="13"/>
        <v>0</v>
      </c>
      <c r="FF142" s="46">
        <v>657194.032612874</v>
      </c>
      <c r="FG142" s="49">
        <f t="shared" si="14"/>
        <v>7725472.58079359</v>
      </c>
      <c r="FH142" s="46">
        <v>3261301.18592928</v>
      </c>
      <c r="FI142" s="50">
        <v>12034191.4487975</v>
      </c>
      <c r="FJ142" s="4"/>
    </row>
    <row r="143" spans="1:166">
      <c r="A143" s="40"/>
      <c r="B143" s="41" t="s">
        <v>145</v>
      </c>
      <c r="C143" s="51" t="s">
        <v>306</v>
      </c>
      <c r="D143" s="48">
        <v>0</v>
      </c>
      <c r="E143" s="48">
        <v>0</v>
      </c>
      <c r="F143" s="48">
        <v>0</v>
      </c>
      <c r="G143" s="48">
        <v>0</v>
      </c>
      <c r="H143" s="48">
        <v>0</v>
      </c>
      <c r="I143" s="48">
        <v>16988.7682633443</v>
      </c>
      <c r="J143" s="48">
        <v>846.479182653042</v>
      </c>
      <c r="K143" s="48">
        <v>6501.112282043</v>
      </c>
      <c r="L143" s="48">
        <v>6608.55538697373</v>
      </c>
      <c r="M143" s="48">
        <v>15210.8225696158</v>
      </c>
      <c r="N143" s="48">
        <v>522.341342566295</v>
      </c>
      <c r="O143" s="48">
        <v>19011.9596584347</v>
      </c>
      <c r="P143" s="48">
        <v>10303.4220940502</v>
      </c>
      <c r="Q143" s="48">
        <v>7899.70187226371</v>
      </c>
      <c r="R143" s="48">
        <v>1020.99178527211</v>
      </c>
      <c r="S143" s="48">
        <v>12947.731414923</v>
      </c>
      <c r="T143" s="48">
        <v>8913.53122846573</v>
      </c>
      <c r="U143" s="48">
        <v>12763.3985735486</v>
      </c>
      <c r="V143" s="48">
        <v>3232.74995862715</v>
      </c>
      <c r="W143" s="48">
        <v>4261.38559286576</v>
      </c>
      <c r="X143" s="48">
        <v>2938.18318813906</v>
      </c>
      <c r="Y143" s="48">
        <v>25179.6021655358</v>
      </c>
      <c r="Z143" s="48">
        <v>12600.2311939241</v>
      </c>
      <c r="AA143" s="48">
        <v>11306.6055133362</v>
      </c>
      <c r="AB143" s="48">
        <v>11857.0512095377</v>
      </c>
      <c r="AC143" s="48">
        <v>815.207618524993</v>
      </c>
      <c r="AD143" s="48">
        <v>31059.4778437448</v>
      </c>
      <c r="AE143" s="48">
        <v>2478.33831962309</v>
      </c>
      <c r="AF143" s="48">
        <v>3582.44145261406</v>
      </c>
      <c r="AG143" s="48">
        <v>2658.74151061271</v>
      </c>
      <c r="AH143" s="48">
        <v>10258.0466382178</v>
      </c>
      <c r="AI143" s="48">
        <v>35684.7551231354</v>
      </c>
      <c r="AJ143" s="48">
        <v>14881.1462617809</v>
      </c>
      <c r="AK143" s="48">
        <v>8994.27050813135</v>
      </c>
      <c r="AL143" s="48">
        <v>31601.3217580102</v>
      </c>
      <c r="AM143" s="48">
        <v>24417.608759222</v>
      </c>
      <c r="AN143" s="48">
        <v>11772.7804654803</v>
      </c>
      <c r="AO143" s="48">
        <v>13429.3978203675</v>
      </c>
      <c r="AP143" s="48">
        <v>4405.06676724835</v>
      </c>
      <c r="AQ143" s="48">
        <v>23331.7337917247</v>
      </c>
      <c r="AR143" s="48">
        <v>2186.40162411227</v>
      </c>
      <c r="AS143" s="48">
        <v>3604.6394433204</v>
      </c>
      <c r="AT143" s="48">
        <v>15454.9258315491</v>
      </c>
      <c r="AU143" s="48">
        <v>7006.11047945759</v>
      </c>
      <c r="AV143" s="48">
        <v>3885.09815191087</v>
      </c>
      <c r="AW143" s="48">
        <v>14514.3579316644</v>
      </c>
      <c r="AX143" s="48">
        <v>7535.49020634776</v>
      </c>
      <c r="AY143" s="48">
        <v>33809.2925886682</v>
      </c>
      <c r="AZ143" s="48">
        <v>7510.34935187111</v>
      </c>
      <c r="BA143" s="48">
        <v>164383.378928079</v>
      </c>
      <c r="BB143" s="48">
        <v>5458.24547050538</v>
      </c>
      <c r="BC143" s="48">
        <v>12339.119400856</v>
      </c>
      <c r="BD143" s="48">
        <v>39996.4936701268</v>
      </c>
      <c r="BE143" s="48">
        <v>14404.7452148892</v>
      </c>
      <c r="BF143" s="48">
        <v>35307.1638653541</v>
      </c>
      <c r="BG143" s="48">
        <v>43489.3449764788</v>
      </c>
      <c r="BH143" s="48">
        <v>14775.9826827483</v>
      </c>
      <c r="BI143" s="48">
        <v>12441.1050247921</v>
      </c>
      <c r="BJ143" s="48">
        <v>8110.91733808249</v>
      </c>
      <c r="BK143" s="48">
        <v>9818.22731994629</v>
      </c>
      <c r="BL143" s="48">
        <v>1794.06048778184</v>
      </c>
      <c r="BM143" s="48">
        <v>24584.2086797217</v>
      </c>
      <c r="BN143" s="48">
        <v>2244.77222384792</v>
      </c>
      <c r="BO143" s="48">
        <v>8867.64077539171</v>
      </c>
      <c r="BP143" s="48">
        <v>10912.0897419368</v>
      </c>
      <c r="BQ143" s="48">
        <v>82032.8988775476</v>
      </c>
      <c r="BR143" s="48">
        <v>6124.14754915271</v>
      </c>
      <c r="BS143" s="48">
        <v>11808.887162383</v>
      </c>
      <c r="BT143" s="48">
        <v>15228.0886179634</v>
      </c>
      <c r="BU143" s="48">
        <v>13782.879596504</v>
      </c>
      <c r="BV143" s="48">
        <v>1962.28428050699</v>
      </c>
      <c r="BW143" s="48">
        <v>32325.0989223166</v>
      </c>
      <c r="BX143" s="48">
        <v>18910.4034769438</v>
      </c>
      <c r="BY143" s="48">
        <v>13095.4582829433</v>
      </c>
      <c r="BZ143" s="48">
        <v>6053.43227644738</v>
      </c>
      <c r="CA143" s="48">
        <v>66232.9124077102</v>
      </c>
      <c r="CB143" s="48">
        <v>11871.1043830564</v>
      </c>
      <c r="CC143" s="48">
        <v>29121.9886122611</v>
      </c>
      <c r="CD143" s="48">
        <v>4592.03675551043</v>
      </c>
      <c r="CE143" s="48">
        <v>5367.15201639878</v>
      </c>
      <c r="CF143" s="48">
        <v>6058.96891091119</v>
      </c>
      <c r="CG143" s="48">
        <v>8840.5213890901</v>
      </c>
      <c r="CH143" s="48">
        <v>34385.0556333426</v>
      </c>
      <c r="CI143" s="48">
        <v>24052.7682341267</v>
      </c>
      <c r="CJ143" s="48">
        <v>6372.53565781841</v>
      </c>
      <c r="CK143" s="48">
        <v>8442.42742686563</v>
      </c>
      <c r="CL143" s="48">
        <v>6339.0001202761</v>
      </c>
      <c r="CM143" s="48">
        <v>13641.2763119435</v>
      </c>
      <c r="CN143" s="48">
        <v>29257.2426943987</v>
      </c>
      <c r="CO143" s="48">
        <v>7829.88109459059</v>
      </c>
      <c r="CP143" s="48">
        <v>3531.14811601322</v>
      </c>
      <c r="CQ143" s="48">
        <v>24245.7129468024</v>
      </c>
      <c r="CR143" s="48">
        <v>3834.19992230361</v>
      </c>
      <c r="CS143" s="48">
        <v>31446.4734052921</v>
      </c>
      <c r="CT143" s="48">
        <v>5234.46952207076</v>
      </c>
      <c r="CU143" s="48">
        <v>11244.2628548254</v>
      </c>
      <c r="CV143" s="48">
        <v>17029.6829399514</v>
      </c>
      <c r="CW143" s="48">
        <v>69284.3815942014</v>
      </c>
      <c r="CX143" s="48">
        <v>2779.3546352821</v>
      </c>
      <c r="CY143" s="48">
        <v>2245.94454619756</v>
      </c>
      <c r="CZ143" s="48">
        <v>254607.546150956</v>
      </c>
      <c r="DA143" s="48">
        <v>39628.8515440562</v>
      </c>
      <c r="DB143" s="48">
        <v>11467.954197335</v>
      </c>
      <c r="DC143" s="48">
        <v>30825.0697493539</v>
      </c>
      <c r="DD143" s="48">
        <v>237018.575229929</v>
      </c>
      <c r="DE143" s="48">
        <v>1121662.76735089</v>
      </c>
      <c r="DF143" s="48">
        <v>659.826085167689</v>
      </c>
      <c r="DG143" s="48">
        <v>448.983281385633</v>
      </c>
      <c r="DH143" s="48">
        <v>65451.2550202396</v>
      </c>
      <c r="DI143" s="48">
        <v>62825.5809393468</v>
      </c>
      <c r="DJ143" s="48">
        <v>389.724186048392</v>
      </c>
      <c r="DK143" s="48">
        <v>21864.407388896</v>
      </c>
      <c r="DL143" s="48">
        <v>29109.685815475</v>
      </c>
      <c r="DM143" s="48">
        <v>740667.434345936</v>
      </c>
      <c r="DN143" s="48">
        <v>147209.499913189</v>
      </c>
      <c r="DO143" s="48">
        <v>34521.2535366413</v>
      </c>
      <c r="DP143" s="48">
        <v>16852.5436876729</v>
      </c>
      <c r="DQ143" s="48">
        <v>0</v>
      </c>
      <c r="DR143" s="48">
        <v>98686.5379576267</v>
      </c>
      <c r="DS143" s="48">
        <v>97747.1628647585</v>
      </c>
      <c r="DT143" s="48">
        <v>248307.297258092</v>
      </c>
      <c r="DU143" s="48">
        <v>6511.61852839695</v>
      </c>
      <c r="DV143" s="48">
        <v>68485.0261413441</v>
      </c>
      <c r="DW143" s="48">
        <v>70630.7466966972</v>
      </c>
      <c r="DX143" s="48">
        <v>21361.3272173923</v>
      </c>
      <c r="DY143" s="48">
        <v>2074227.66101494</v>
      </c>
      <c r="DZ143" s="48">
        <v>84684.4907231364</v>
      </c>
      <c r="EA143" s="48">
        <v>56725.1055246742</v>
      </c>
      <c r="EB143" s="48">
        <v>130387.937932235</v>
      </c>
      <c r="EC143" s="48">
        <v>78206.2754931015</v>
      </c>
      <c r="ED143" s="48">
        <v>2191576.78319225</v>
      </c>
      <c r="EE143" s="48">
        <v>345965.628656298</v>
      </c>
      <c r="EF143" s="48">
        <v>242465.82622518</v>
      </c>
      <c r="EG143" s="48">
        <v>92020.7027302717</v>
      </c>
      <c r="EH143" s="48">
        <v>17713.0125496875</v>
      </c>
      <c r="EI143" s="48">
        <v>6337.14635784446</v>
      </c>
      <c r="EJ143" s="48">
        <v>1685168.5428663</v>
      </c>
      <c r="EK143" s="48">
        <v>234015.8709578</v>
      </c>
      <c r="EL143" s="48">
        <v>42568.8893929496</v>
      </c>
      <c r="EM143" s="48">
        <v>214375.496207216</v>
      </c>
      <c r="EN143" s="48">
        <v>20130.8298729343</v>
      </c>
      <c r="EO143" s="48">
        <v>1185.65549862139</v>
      </c>
      <c r="EP143" s="48">
        <v>6131.45227889431</v>
      </c>
      <c r="EQ143" s="48">
        <v>7954.21095253491</v>
      </c>
      <c r="ER143" s="48">
        <v>28833.0969807807</v>
      </c>
      <c r="ES143" s="48">
        <v>30006.0513335774</v>
      </c>
      <c r="ET143" s="48">
        <v>31360.1406793884</v>
      </c>
      <c r="EU143" s="48">
        <v>1067.51758535001</v>
      </c>
      <c r="EV143" s="48">
        <v>1098904.35163423</v>
      </c>
      <c r="EW143" s="49">
        <f t="shared" si="10"/>
        <v>13698276.553425</v>
      </c>
      <c r="EX143" s="46">
        <v>1077564.65677123</v>
      </c>
      <c r="EY143" s="46">
        <v>4937200.53927564</v>
      </c>
      <c r="EZ143" s="49">
        <f t="shared" si="11"/>
        <v>6014765.19604687</v>
      </c>
      <c r="FA143" s="46">
        <v>48692626.0072299</v>
      </c>
      <c r="FB143" s="49">
        <f t="shared" si="12"/>
        <v>54707391.2032768</v>
      </c>
      <c r="FC143" s="46">
        <v>0</v>
      </c>
      <c r="FD143" s="46">
        <v>0</v>
      </c>
      <c r="FE143" s="49">
        <f t="shared" si="13"/>
        <v>0</v>
      </c>
      <c r="FF143" s="46">
        <v>257194.032612874</v>
      </c>
      <c r="FG143" s="49">
        <f t="shared" si="14"/>
        <v>54964585.2358896</v>
      </c>
      <c r="FH143" s="46">
        <v>2861301.18592928</v>
      </c>
      <c r="FI143" s="50">
        <v>65801560.6033853</v>
      </c>
      <c r="FJ143" s="4"/>
    </row>
    <row r="144" spans="1:166">
      <c r="A144" s="40"/>
      <c r="B144" s="41" t="s">
        <v>146</v>
      </c>
      <c r="C144" s="51" t="s">
        <v>307</v>
      </c>
      <c r="D144" s="48">
        <v>0</v>
      </c>
      <c r="E144" s="48">
        <v>0</v>
      </c>
      <c r="F144" s="48">
        <v>0</v>
      </c>
      <c r="G144" s="48">
        <v>0</v>
      </c>
      <c r="H144" s="48">
        <v>0</v>
      </c>
      <c r="I144" s="48">
        <v>9736.2990582716</v>
      </c>
      <c r="J144" s="48">
        <v>1143.42467468802</v>
      </c>
      <c r="K144" s="48">
        <v>3662.30433755576</v>
      </c>
      <c r="L144" s="48">
        <v>4108.48841552319</v>
      </c>
      <c r="M144" s="48">
        <v>4132.09321825606</v>
      </c>
      <c r="N144" s="48">
        <v>519.389827790744</v>
      </c>
      <c r="O144" s="48">
        <v>4097.31340819864</v>
      </c>
      <c r="P144" s="48">
        <v>1945.64092358547</v>
      </c>
      <c r="Q144" s="48">
        <v>1141.99666380969</v>
      </c>
      <c r="R144" s="48">
        <v>283.510291161827</v>
      </c>
      <c r="S144" s="48">
        <v>3812.8696939343</v>
      </c>
      <c r="T144" s="48">
        <v>5007.95158747344</v>
      </c>
      <c r="U144" s="48">
        <v>8270.77726944423</v>
      </c>
      <c r="V144" s="48">
        <v>366.945563999384</v>
      </c>
      <c r="W144" s="48">
        <v>1642.52716435495</v>
      </c>
      <c r="X144" s="48">
        <v>1077.82906805001</v>
      </c>
      <c r="Y144" s="48">
        <v>6961.70099071247</v>
      </c>
      <c r="Z144" s="48">
        <v>4515.77412225294</v>
      </c>
      <c r="AA144" s="48">
        <v>2745.45596382392</v>
      </c>
      <c r="AB144" s="48">
        <v>940.38250344802</v>
      </c>
      <c r="AC144" s="48">
        <v>7435.7018864939</v>
      </c>
      <c r="AD144" s="48">
        <v>8054.95077463707</v>
      </c>
      <c r="AE144" s="48">
        <v>548.453406688823</v>
      </c>
      <c r="AF144" s="48">
        <v>694.243582578656</v>
      </c>
      <c r="AG144" s="48">
        <v>851.926572302695</v>
      </c>
      <c r="AH144" s="48">
        <v>1396.92912536556</v>
      </c>
      <c r="AI144" s="48">
        <v>10536.9551172605</v>
      </c>
      <c r="AJ144" s="48">
        <v>12242.887009166</v>
      </c>
      <c r="AK144" s="48">
        <v>12240.8427059671</v>
      </c>
      <c r="AL144" s="48">
        <v>16021.5153941664</v>
      </c>
      <c r="AM144" s="48">
        <v>14739.9753063268</v>
      </c>
      <c r="AN144" s="48">
        <v>16743.2001620693</v>
      </c>
      <c r="AO144" s="48">
        <v>26553.4003092856</v>
      </c>
      <c r="AP144" s="48">
        <v>9169.55842473854</v>
      </c>
      <c r="AQ144" s="48">
        <v>25061.4996800934</v>
      </c>
      <c r="AR144" s="48">
        <v>13053.2587019229</v>
      </c>
      <c r="AS144" s="48">
        <v>9887.67272128678</v>
      </c>
      <c r="AT144" s="48">
        <v>15811.3001421486</v>
      </c>
      <c r="AU144" s="48">
        <v>2082.48472230505</v>
      </c>
      <c r="AV144" s="48">
        <v>3744.73760095577</v>
      </c>
      <c r="AW144" s="48">
        <v>2796.93015983127</v>
      </c>
      <c r="AX144" s="48">
        <v>2359.49995555419</v>
      </c>
      <c r="AY144" s="48">
        <v>8434.10308298788</v>
      </c>
      <c r="AZ144" s="48">
        <v>958.154592721106</v>
      </c>
      <c r="BA144" s="48">
        <v>20061.2109602703</v>
      </c>
      <c r="BB144" s="48">
        <v>1943.22618407993</v>
      </c>
      <c r="BC144" s="48">
        <v>2388.62503778947</v>
      </c>
      <c r="BD144" s="48">
        <v>13103.8087596685</v>
      </c>
      <c r="BE144" s="48">
        <v>5044.76690175848</v>
      </c>
      <c r="BF144" s="48">
        <v>8869.5760379663</v>
      </c>
      <c r="BG144" s="48">
        <v>9687.37841635397</v>
      </c>
      <c r="BH144" s="48">
        <v>4645.57498499857</v>
      </c>
      <c r="BI144" s="48">
        <v>7449.14302768493</v>
      </c>
      <c r="BJ144" s="48">
        <v>2365.56123342985</v>
      </c>
      <c r="BK144" s="48">
        <v>2953.8813209537</v>
      </c>
      <c r="BL144" s="48">
        <v>1631.45523206513</v>
      </c>
      <c r="BM144" s="48">
        <v>5502.23986969967</v>
      </c>
      <c r="BN144" s="48">
        <v>2359.03666563199</v>
      </c>
      <c r="BO144" s="48">
        <v>5419.21652888868</v>
      </c>
      <c r="BP144" s="48">
        <v>4200.17197868933</v>
      </c>
      <c r="BQ144" s="48">
        <v>29279.6919820415</v>
      </c>
      <c r="BR144" s="48">
        <v>2956.87296707988</v>
      </c>
      <c r="BS144" s="48">
        <v>4132.66648364638</v>
      </c>
      <c r="BT144" s="48">
        <v>3491.29731277785</v>
      </c>
      <c r="BU144" s="48">
        <v>4455.55684146478</v>
      </c>
      <c r="BV144" s="48">
        <v>465.226231635517</v>
      </c>
      <c r="BW144" s="48">
        <v>12913.6608466487</v>
      </c>
      <c r="BX144" s="48">
        <v>7196.69088193072</v>
      </c>
      <c r="BY144" s="48">
        <v>4185.95600025957</v>
      </c>
      <c r="BZ144" s="48">
        <v>1772.15402730484</v>
      </c>
      <c r="CA144" s="48">
        <v>11205.5723017169</v>
      </c>
      <c r="CB144" s="48">
        <v>8039.44447899929</v>
      </c>
      <c r="CC144" s="48">
        <v>10564.4171325868</v>
      </c>
      <c r="CD144" s="48">
        <v>2581.82659082908</v>
      </c>
      <c r="CE144" s="48">
        <v>1622.18848275691</v>
      </c>
      <c r="CF144" s="48">
        <v>1803.79639696814</v>
      </c>
      <c r="CG144" s="48">
        <v>3443.49654211261</v>
      </c>
      <c r="CH144" s="48">
        <v>14079.897677655</v>
      </c>
      <c r="CI144" s="48">
        <v>4628.34011426892</v>
      </c>
      <c r="CJ144" s="48">
        <v>1443.05458106879</v>
      </c>
      <c r="CK144" s="48">
        <v>3791.50075919294</v>
      </c>
      <c r="CL144" s="48">
        <v>1991.2488194142</v>
      </c>
      <c r="CM144" s="48">
        <v>3410.42153430867</v>
      </c>
      <c r="CN144" s="48">
        <v>11211.802542506</v>
      </c>
      <c r="CO144" s="48">
        <v>3234.3036783767</v>
      </c>
      <c r="CP144" s="48">
        <v>1134.25766100652</v>
      </c>
      <c r="CQ144" s="48">
        <v>9158.06826618954</v>
      </c>
      <c r="CR144" s="48">
        <v>2357.97641976592</v>
      </c>
      <c r="CS144" s="48">
        <v>8708.31077093162</v>
      </c>
      <c r="CT144" s="48">
        <v>2216.8416357501</v>
      </c>
      <c r="CU144" s="48">
        <v>1384.10860889758</v>
      </c>
      <c r="CV144" s="48">
        <v>1539.64224231911</v>
      </c>
      <c r="CW144" s="48">
        <v>96331.1697284244</v>
      </c>
      <c r="CX144" s="48">
        <v>2358.8314026035</v>
      </c>
      <c r="CY144" s="48">
        <v>2185.88989053715</v>
      </c>
      <c r="CZ144" s="48">
        <v>1100511.00389404</v>
      </c>
      <c r="DA144" s="48">
        <v>38140.1759469634</v>
      </c>
      <c r="DB144" s="48">
        <v>12671.8581666827</v>
      </c>
      <c r="DC144" s="48">
        <v>4778.98239771817</v>
      </c>
      <c r="DD144" s="48">
        <v>2807111.76521345</v>
      </c>
      <c r="DE144" s="48">
        <v>2622373.01889848</v>
      </c>
      <c r="DF144" s="48">
        <v>1124.31785489945</v>
      </c>
      <c r="DG144" s="48">
        <v>765.04995961916</v>
      </c>
      <c r="DH144" s="48">
        <v>2984.5799688056</v>
      </c>
      <c r="DI144" s="48">
        <v>13942.6787119094</v>
      </c>
      <c r="DJ144" s="48">
        <v>54.8222549569731</v>
      </c>
      <c r="DK144" s="48">
        <v>2267.75386636475</v>
      </c>
      <c r="DL144" s="48">
        <v>1174.86211806156</v>
      </c>
      <c r="DM144" s="48">
        <v>816.359519918069</v>
      </c>
      <c r="DN144" s="48">
        <v>536.157246948894</v>
      </c>
      <c r="DO144" s="48">
        <v>2243.63548466137</v>
      </c>
      <c r="DP144" s="48">
        <v>14758.9098735559</v>
      </c>
      <c r="DQ144" s="48">
        <v>0</v>
      </c>
      <c r="DR144" s="48">
        <v>431367.545307245</v>
      </c>
      <c r="DS144" s="48">
        <v>12170.896332561</v>
      </c>
      <c r="DT144" s="48">
        <v>42493.545304</v>
      </c>
      <c r="DU144" s="48">
        <v>26.7806443324421</v>
      </c>
      <c r="DV144" s="48">
        <v>0</v>
      </c>
      <c r="DW144" s="48">
        <v>0</v>
      </c>
      <c r="DX144" s="48">
        <v>0</v>
      </c>
      <c r="DY144" s="48">
        <v>206844.721662602</v>
      </c>
      <c r="DZ144" s="48">
        <v>2980.25927840285</v>
      </c>
      <c r="EA144" s="48">
        <v>623.371142199144</v>
      </c>
      <c r="EB144" s="48">
        <v>86148.3044248949</v>
      </c>
      <c r="EC144" s="48">
        <v>3384.93828671592</v>
      </c>
      <c r="ED144" s="48">
        <v>68832.916849138</v>
      </c>
      <c r="EE144" s="48">
        <v>1091144.79597219</v>
      </c>
      <c r="EF144" s="48">
        <v>1621474.03955084</v>
      </c>
      <c r="EG144" s="48">
        <v>349827</v>
      </c>
      <c r="EH144" s="48">
        <v>12833.2064234427</v>
      </c>
      <c r="EI144" s="48">
        <v>568.246375192552</v>
      </c>
      <c r="EJ144" s="48">
        <v>976907.350042661</v>
      </c>
      <c r="EK144" s="48">
        <v>2273401.49849057</v>
      </c>
      <c r="EL144" s="48">
        <v>1230008</v>
      </c>
      <c r="EM144" s="48">
        <v>2774992.99293125</v>
      </c>
      <c r="EN144" s="48">
        <v>1891419.35428809</v>
      </c>
      <c r="EO144" s="48">
        <v>332401.654228057</v>
      </c>
      <c r="EP144" s="48">
        <v>10999.0401295911</v>
      </c>
      <c r="EQ144" s="48">
        <v>281882.319831767</v>
      </c>
      <c r="ER144" s="48">
        <v>150323.684664582</v>
      </c>
      <c r="ES144" s="48">
        <v>336252.386845189</v>
      </c>
      <c r="ET144" s="48">
        <v>43930.721304974</v>
      </c>
      <c r="EU144" s="48">
        <v>32660.675878534</v>
      </c>
      <c r="EV144" s="48">
        <v>930595.6746125</v>
      </c>
      <c r="EW144" s="49">
        <f t="shared" si="10"/>
        <v>22489185.7630356</v>
      </c>
      <c r="EX144" s="46">
        <v>14480724.9464491</v>
      </c>
      <c r="EY144" s="46">
        <v>104717968.985309</v>
      </c>
      <c r="EZ144" s="49">
        <f t="shared" si="11"/>
        <v>119198693.931758</v>
      </c>
      <c r="FA144" s="46">
        <v>0</v>
      </c>
      <c r="FB144" s="49">
        <f t="shared" si="12"/>
        <v>119198693.931758</v>
      </c>
      <c r="FC144" s="46">
        <v>0</v>
      </c>
      <c r="FD144" s="46">
        <v>0</v>
      </c>
      <c r="FE144" s="49">
        <f t="shared" si="13"/>
        <v>0</v>
      </c>
      <c r="FF144" s="46">
        <v>284559.272695693</v>
      </c>
      <c r="FG144" s="49">
        <f t="shared" si="14"/>
        <v>119483253.204454</v>
      </c>
      <c r="FH144" s="46">
        <v>2759742.30187805</v>
      </c>
      <c r="FI144" s="50">
        <v>139212696.665611</v>
      </c>
      <c r="FJ144" s="4"/>
    </row>
    <row r="145" spans="1:166">
      <c r="A145" s="40"/>
      <c r="B145" s="41" t="s">
        <v>147</v>
      </c>
      <c r="C145" s="42" t="s">
        <v>308</v>
      </c>
      <c r="D145" s="48">
        <v>345345.57450693</v>
      </c>
      <c r="E145" s="48">
        <v>84328.8851132197</v>
      </c>
      <c r="F145" s="48">
        <v>203280.39633755</v>
      </c>
      <c r="G145" s="48">
        <v>143007.706919363</v>
      </c>
      <c r="H145" s="48">
        <v>503129.914151761</v>
      </c>
      <c r="I145" s="48">
        <v>1770337.67122584</v>
      </c>
      <c r="J145" s="48">
        <v>241990.448689406</v>
      </c>
      <c r="K145" s="48">
        <v>76625.5622685614</v>
      </c>
      <c r="L145" s="48">
        <v>73409.7564375477</v>
      </c>
      <c r="M145" s="48">
        <v>317552.194909817</v>
      </c>
      <c r="N145" s="48">
        <v>32270.5957064113</v>
      </c>
      <c r="O145" s="48">
        <v>155906.89325214</v>
      </c>
      <c r="P145" s="48">
        <v>54695.1526948512</v>
      </c>
      <c r="Q145" s="48">
        <v>48506.2861832486</v>
      </c>
      <c r="R145" s="48">
        <v>18775.8838824063</v>
      </c>
      <c r="S145" s="48">
        <v>90838.7136756805</v>
      </c>
      <c r="T145" s="48">
        <v>83214.8707993398</v>
      </c>
      <c r="U145" s="48">
        <v>106381.843591198</v>
      </c>
      <c r="V145" s="48">
        <v>107344.666573437</v>
      </c>
      <c r="W145" s="48">
        <v>372983.246126228</v>
      </c>
      <c r="X145" s="48">
        <v>112895.293036712</v>
      </c>
      <c r="Y145" s="48">
        <v>860592.860667143</v>
      </c>
      <c r="Z145" s="48">
        <v>277746.934417096</v>
      </c>
      <c r="AA145" s="48">
        <v>159000.037533354</v>
      </c>
      <c r="AB145" s="48">
        <v>35493.778268484</v>
      </c>
      <c r="AC145" s="48">
        <v>103773.769569841</v>
      </c>
      <c r="AD145" s="48">
        <v>355985.904666123</v>
      </c>
      <c r="AE145" s="48">
        <v>24089.0051090685</v>
      </c>
      <c r="AF145" s="48">
        <v>19444.0834894918</v>
      </c>
      <c r="AG145" s="48">
        <v>36052.4544093257</v>
      </c>
      <c r="AH145" s="48">
        <v>222814.978410536</v>
      </c>
      <c r="AI145" s="48">
        <v>351524.822187017</v>
      </c>
      <c r="AJ145" s="48">
        <v>175448.033079777</v>
      </c>
      <c r="AK145" s="48">
        <v>141848.335980814</v>
      </c>
      <c r="AL145" s="48">
        <v>390809.285477629</v>
      </c>
      <c r="AM145" s="48">
        <v>406478.905607329</v>
      </c>
      <c r="AN145" s="48">
        <v>735184.98779011</v>
      </c>
      <c r="AO145" s="48">
        <v>225527.635749334</v>
      </c>
      <c r="AP145" s="48">
        <v>50662.6398464153</v>
      </c>
      <c r="AQ145" s="48">
        <v>344323.090565349</v>
      </c>
      <c r="AR145" s="48">
        <v>305262.074687206</v>
      </c>
      <c r="AS145" s="48">
        <v>258755.510757687</v>
      </c>
      <c r="AT145" s="48">
        <v>488783.676653301</v>
      </c>
      <c r="AU145" s="48">
        <v>133889.480406682</v>
      </c>
      <c r="AV145" s="48">
        <v>77877.0688966833</v>
      </c>
      <c r="AW145" s="48">
        <v>156801.281583288</v>
      </c>
      <c r="AX145" s="48">
        <v>375859.318885691</v>
      </c>
      <c r="AY145" s="48">
        <v>335805.724692859</v>
      </c>
      <c r="AZ145" s="48">
        <v>431592.59026829</v>
      </c>
      <c r="BA145" s="48">
        <v>1348909.95851307</v>
      </c>
      <c r="BB145" s="48">
        <v>81488.7837904934</v>
      </c>
      <c r="BC145" s="48">
        <v>428326.674082172</v>
      </c>
      <c r="BD145" s="48">
        <v>802752.69327254</v>
      </c>
      <c r="BE145" s="48">
        <v>287854.780450897</v>
      </c>
      <c r="BF145" s="48">
        <v>504567.716440375</v>
      </c>
      <c r="BG145" s="48">
        <v>568734.534545025</v>
      </c>
      <c r="BH145" s="48">
        <v>245690.375950443</v>
      </c>
      <c r="BI145" s="48">
        <v>447355.660801552</v>
      </c>
      <c r="BJ145" s="48">
        <v>112962.520196585</v>
      </c>
      <c r="BK145" s="48">
        <v>164737.200200933</v>
      </c>
      <c r="BL145" s="48">
        <v>81116.7217276819</v>
      </c>
      <c r="BM145" s="48">
        <v>935049.701042735</v>
      </c>
      <c r="BN145" s="48">
        <v>209226.068385532</v>
      </c>
      <c r="BO145" s="48">
        <v>244844.589664465</v>
      </c>
      <c r="BP145" s="48">
        <v>132166.694969824</v>
      </c>
      <c r="BQ145" s="48">
        <v>1825543.34164432</v>
      </c>
      <c r="BR145" s="48">
        <v>322052.094402858</v>
      </c>
      <c r="BS145" s="48">
        <v>203954.572202459</v>
      </c>
      <c r="BT145" s="48">
        <v>374411.109965738</v>
      </c>
      <c r="BU145" s="48">
        <v>347423.313986081</v>
      </c>
      <c r="BV145" s="48">
        <v>106280.082760333</v>
      </c>
      <c r="BW145" s="48">
        <v>517780.006733457</v>
      </c>
      <c r="BX145" s="48">
        <v>642168.820163218</v>
      </c>
      <c r="BY145" s="48">
        <v>222654.570482632</v>
      </c>
      <c r="BZ145" s="48">
        <v>78793.8226901911</v>
      </c>
      <c r="CA145" s="48">
        <v>432152.659490717</v>
      </c>
      <c r="CB145" s="48">
        <v>2208180.6440798</v>
      </c>
      <c r="CC145" s="48">
        <v>1800526.33875209</v>
      </c>
      <c r="CD145" s="48">
        <v>156074.79236646</v>
      </c>
      <c r="CE145" s="48">
        <v>218907.669858222</v>
      </c>
      <c r="CF145" s="48">
        <v>117769.816336893</v>
      </c>
      <c r="CG145" s="48">
        <v>385746.750273586</v>
      </c>
      <c r="CH145" s="48">
        <v>552722.549066931</v>
      </c>
      <c r="CI145" s="48">
        <v>215812.205733709</v>
      </c>
      <c r="CJ145" s="48">
        <v>339743.747947454</v>
      </c>
      <c r="CK145" s="48">
        <v>545266.515195266</v>
      </c>
      <c r="CL145" s="48">
        <v>131474.236749975</v>
      </c>
      <c r="CM145" s="48">
        <v>419208.009145946</v>
      </c>
      <c r="CN145" s="48">
        <v>684069.451048262</v>
      </c>
      <c r="CO145" s="48">
        <v>74122.1263539802</v>
      </c>
      <c r="CP145" s="48">
        <v>197930.015736973</v>
      </c>
      <c r="CQ145" s="48">
        <v>964076.617417545</v>
      </c>
      <c r="CR145" s="48">
        <v>64835.1958524817</v>
      </c>
      <c r="CS145" s="48">
        <v>305473.34158313</v>
      </c>
      <c r="CT145" s="48">
        <v>126566.975382594</v>
      </c>
      <c r="CU145" s="48">
        <v>95103.681625678</v>
      </c>
      <c r="CV145" s="48">
        <v>56019.8891842488</v>
      </c>
      <c r="CW145" s="48">
        <v>2097660.3218388</v>
      </c>
      <c r="CX145" s="48">
        <v>168851.318656285</v>
      </c>
      <c r="CY145" s="48">
        <v>276460.359474507</v>
      </c>
      <c r="CZ145" s="48">
        <v>6159859.34861815</v>
      </c>
      <c r="DA145" s="48">
        <v>5220669.91447937</v>
      </c>
      <c r="DB145" s="48">
        <v>1431864.51553854</v>
      </c>
      <c r="DC145" s="48">
        <v>1027949.3925503</v>
      </c>
      <c r="DD145" s="48">
        <v>1391804.55404698</v>
      </c>
      <c r="DE145" s="48">
        <v>2006369.68983406</v>
      </c>
      <c r="DF145" s="48">
        <v>963440.529575594</v>
      </c>
      <c r="DG145" s="48">
        <v>492314.301086665</v>
      </c>
      <c r="DH145" s="48">
        <v>3621560.67261059</v>
      </c>
      <c r="DI145" s="48">
        <v>7524388.19850549</v>
      </c>
      <c r="DJ145" s="48">
        <v>502.353908851249</v>
      </c>
      <c r="DK145" s="48">
        <v>269380.456105895</v>
      </c>
      <c r="DL145" s="48">
        <v>320868.695118958</v>
      </c>
      <c r="DM145" s="48">
        <v>102157.174080076</v>
      </c>
      <c r="DN145" s="48">
        <v>211784.016728116</v>
      </c>
      <c r="DO145" s="48">
        <v>1214040.53396645</v>
      </c>
      <c r="DP145" s="48">
        <v>714692.073884481</v>
      </c>
      <c r="DQ145" s="48">
        <v>176299.865439027</v>
      </c>
      <c r="DR145" s="48">
        <v>585160.202228768</v>
      </c>
      <c r="DS145" s="48">
        <v>1680227.0378794</v>
      </c>
      <c r="DT145" s="48">
        <v>904951.325861405</v>
      </c>
      <c r="DU145" s="48">
        <v>126917.354713075</v>
      </c>
      <c r="DV145" s="48">
        <v>358867.62652636</v>
      </c>
      <c r="DW145" s="48">
        <v>131744.536151264</v>
      </c>
      <c r="DX145" s="48">
        <v>55885.1308456234</v>
      </c>
      <c r="DY145" s="48">
        <v>5357576.97572278</v>
      </c>
      <c r="DZ145" s="48">
        <v>147322.610415761</v>
      </c>
      <c r="EA145" s="48">
        <v>204092.637337637</v>
      </c>
      <c r="EB145" s="48">
        <v>1436398.0882561</v>
      </c>
      <c r="EC145" s="48">
        <v>1254454.07499433</v>
      </c>
      <c r="ED145" s="48">
        <v>5570972.56144912</v>
      </c>
      <c r="EE145" s="48">
        <v>1160887.87461161</v>
      </c>
      <c r="EF145" s="48">
        <v>1703145.08213909</v>
      </c>
      <c r="EG145" s="48">
        <v>505642.513977965</v>
      </c>
      <c r="EH145" s="48">
        <v>635176.909639642</v>
      </c>
      <c r="EI145" s="48">
        <v>586854.826717921</v>
      </c>
      <c r="EJ145" s="48">
        <v>2325841.65844717</v>
      </c>
      <c r="EK145" s="48">
        <v>984921.768995166</v>
      </c>
      <c r="EL145" s="48">
        <v>702093.093208747</v>
      </c>
      <c r="EM145" s="48">
        <v>1910292.11468015</v>
      </c>
      <c r="EN145" s="48">
        <v>1145537.42740987</v>
      </c>
      <c r="EO145" s="48">
        <v>110812.144960824</v>
      </c>
      <c r="EP145" s="48">
        <v>223577.520740793</v>
      </c>
      <c r="EQ145" s="48">
        <v>519661.131062535</v>
      </c>
      <c r="ER145" s="48">
        <v>225719.512264173</v>
      </c>
      <c r="ES145" s="48">
        <v>211374.071506097</v>
      </c>
      <c r="ET145" s="48">
        <v>104725.943153958</v>
      </c>
      <c r="EU145" s="48">
        <v>158831.203712177</v>
      </c>
      <c r="EV145" s="48">
        <v>11865435.0306968</v>
      </c>
      <c r="EW145" s="49">
        <f t="shared" si="10"/>
        <v>112040897.740339</v>
      </c>
      <c r="EX145" s="46">
        <v>4851942.54027725</v>
      </c>
      <c r="EY145" s="46">
        <v>13485499.2508517</v>
      </c>
      <c r="EZ145" s="49">
        <f t="shared" si="11"/>
        <v>18337441.7911289</v>
      </c>
      <c r="FA145" s="46">
        <v>0</v>
      </c>
      <c r="FB145" s="49">
        <f t="shared" si="12"/>
        <v>18337441.7911289</v>
      </c>
      <c r="FC145" s="46">
        <v>0</v>
      </c>
      <c r="FD145" s="46">
        <v>0</v>
      </c>
      <c r="FE145" s="49">
        <f t="shared" si="13"/>
        <v>0</v>
      </c>
      <c r="FF145" s="46">
        <v>0</v>
      </c>
      <c r="FG145" s="49">
        <f t="shared" si="14"/>
        <v>18337441.7911289</v>
      </c>
      <c r="FH145" s="46">
        <v>0</v>
      </c>
      <c r="FI145" s="50">
        <v>130378339.531468</v>
      </c>
      <c r="FJ145" s="4"/>
    </row>
    <row r="146" spans="1:166">
      <c r="A146" s="40"/>
      <c r="B146" s="41" t="s">
        <v>148</v>
      </c>
      <c r="C146" s="42" t="s">
        <v>309</v>
      </c>
      <c r="D146" s="48">
        <v>37834.5758405686</v>
      </c>
      <c r="E146" s="48">
        <v>12800.6867095583</v>
      </c>
      <c r="F146" s="48">
        <v>17857.4770173054</v>
      </c>
      <c r="G146" s="48">
        <v>43484.0201824774</v>
      </c>
      <c r="H146" s="48">
        <v>32115.8973670586</v>
      </c>
      <c r="I146" s="48">
        <v>74029.4358711339</v>
      </c>
      <c r="J146" s="48">
        <v>12078.230291746</v>
      </c>
      <c r="K146" s="48">
        <v>9720.18483185894</v>
      </c>
      <c r="L146" s="48">
        <v>5864.57602651275</v>
      </c>
      <c r="M146" s="48">
        <v>14154.0453516241</v>
      </c>
      <c r="N146" s="48">
        <v>2219.78667845446</v>
      </c>
      <c r="O146" s="48">
        <v>22403.5246073641</v>
      </c>
      <c r="P146" s="48">
        <v>8329.0138810138</v>
      </c>
      <c r="Q146" s="48">
        <v>3016.79185422714</v>
      </c>
      <c r="R146" s="48">
        <v>825.277492186755</v>
      </c>
      <c r="S146" s="48">
        <v>11380.9659846142</v>
      </c>
      <c r="T146" s="48">
        <v>4803.82696767939</v>
      </c>
      <c r="U146" s="48">
        <v>12064.4913687707</v>
      </c>
      <c r="V146" s="48">
        <v>6407.58472325987</v>
      </c>
      <c r="W146" s="48">
        <v>3538.08405538037</v>
      </c>
      <c r="X146" s="48">
        <v>4768.37195174335</v>
      </c>
      <c r="Y146" s="48">
        <v>25665.1913267113</v>
      </c>
      <c r="Z146" s="48">
        <v>13866.6449080664</v>
      </c>
      <c r="AA146" s="48">
        <v>18255.2164357406</v>
      </c>
      <c r="AB146" s="48">
        <v>6048.28899664778</v>
      </c>
      <c r="AC146" s="48">
        <v>11743.713214447</v>
      </c>
      <c r="AD146" s="48">
        <v>28860.87807672</v>
      </c>
      <c r="AE146" s="48">
        <v>1144.74468215401</v>
      </c>
      <c r="AF146" s="48">
        <v>2409.85274475223</v>
      </c>
      <c r="AG146" s="48">
        <v>2082.05741272082</v>
      </c>
      <c r="AH146" s="48">
        <v>6645.95633355132</v>
      </c>
      <c r="AI146" s="48">
        <v>36033.7496788896</v>
      </c>
      <c r="AJ146" s="48">
        <v>7956.86341548491</v>
      </c>
      <c r="AK146" s="48">
        <v>11244.5811338614</v>
      </c>
      <c r="AL146" s="48">
        <v>21593.8276178683</v>
      </c>
      <c r="AM146" s="48">
        <v>33292.5777733222</v>
      </c>
      <c r="AN146" s="48">
        <v>8656.78678821317</v>
      </c>
      <c r="AO146" s="48">
        <v>13314.3124771162</v>
      </c>
      <c r="AP146" s="48">
        <v>3149.75693787012</v>
      </c>
      <c r="AQ146" s="48">
        <v>18120.8109177363</v>
      </c>
      <c r="AR146" s="48">
        <v>15241.3385845767</v>
      </c>
      <c r="AS146" s="48">
        <v>5646.23611595472</v>
      </c>
      <c r="AT146" s="48">
        <v>18830.3605313644</v>
      </c>
      <c r="AU146" s="48">
        <v>6066.90609599628</v>
      </c>
      <c r="AV146" s="48">
        <v>2855.93848586979</v>
      </c>
      <c r="AW146" s="48">
        <v>9727.81260643406</v>
      </c>
      <c r="AX146" s="48">
        <v>11053.4384828702</v>
      </c>
      <c r="AY146" s="48">
        <v>33313.1073124709</v>
      </c>
      <c r="AZ146" s="48">
        <v>7965.60816311068</v>
      </c>
      <c r="BA146" s="48">
        <v>98264.9927388484</v>
      </c>
      <c r="BB146" s="48">
        <v>5262.1205165629</v>
      </c>
      <c r="BC146" s="48">
        <v>7686.15531824658</v>
      </c>
      <c r="BD146" s="48">
        <v>35961.7949342914</v>
      </c>
      <c r="BE146" s="48">
        <v>17396.8055166294</v>
      </c>
      <c r="BF146" s="48">
        <v>20876.853707023</v>
      </c>
      <c r="BG146" s="48">
        <v>30807.3956440723</v>
      </c>
      <c r="BH146" s="48">
        <v>14509.3106954672</v>
      </c>
      <c r="BI146" s="48">
        <v>16822.3128196465</v>
      </c>
      <c r="BJ146" s="48">
        <v>4947.37209945458</v>
      </c>
      <c r="BK146" s="48">
        <v>7039.12339245116</v>
      </c>
      <c r="BL146" s="48">
        <v>2288.00199635723</v>
      </c>
      <c r="BM146" s="48">
        <v>22965.8833009666</v>
      </c>
      <c r="BN146" s="48">
        <v>2733.46538466665</v>
      </c>
      <c r="BO146" s="48">
        <v>15675.9651823683</v>
      </c>
      <c r="BP146" s="48">
        <v>7276.9477085759</v>
      </c>
      <c r="BQ146" s="48">
        <v>87498.972418588</v>
      </c>
      <c r="BR146" s="48">
        <v>12555.8408205013</v>
      </c>
      <c r="BS146" s="48">
        <v>7167.43564091268</v>
      </c>
      <c r="BT146" s="48">
        <v>10400.802773256</v>
      </c>
      <c r="BU146" s="48">
        <v>13852.7673222875</v>
      </c>
      <c r="BV146" s="48">
        <v>1629.24180740826</v>
      </c>
      <c r="BW146" s="48">
        <v>44474.1921831598</v>
      </c>
      <c r="BX146" s="48">
        <v>18108.7293503822</v>
      </c>
      <c r="BY146" s="48">
        <v>8982.55783632273</v>
      </c>
      <c r="BZ146" s="48">
        <v>4342.42791082301</v>
      </c>
      <c r="CA146" s="48">
        <v>30893.7363263636</v>
      </c>
      <c r="CB146" s="48">
        <v>36267.10368445</v>
      </c>
      <c r="CC146" s="48">
        <v>40204.4364555631</v>
      </c>
      <c r="CD146" s="48">
        <v>6477.58751350186</v>
      </c>
      <c r="CE146" s="48">
        <v>4882.21803353028</v>
      </c>
      <c r="CF146" s="48">
        <v>9434.51215042007</v>
      </c>
      <c r="CG146" s="48">
        <v>10317.8677694898</v>
      </c>
      <c r="CH146" s="48">
        <v>15526.3071503313</v>
      </c>
      <c r="CI146" s="48">
        <v>17468.6352036491</v>
      </c>
      <c r="CJ146" s="48">
        <v>3262.10157112492</v>
      </c>
      <c r="CK146" s="48">
        <v>9462.42650334254</v>
      </c>
      <c r="CL146" s="48">
        <v>7047.39999103466</v>
      </c>
      <c r="CM146" s="48">
        <v>10450.6120871333</v>
      </c>
      <c r="CN146" s="48">
        <v>27149.0699752061</v>
      </c>
      <c r="CO146" s="48">
        <v>7082.63363304698</v>
      </c>
      <c r="CP146" s="48">
        <v>1938.56658734227</v>
      </c>
      <c r="CQ146" s="48">
        <v>24280.4301388188</v>
      </c>
      <c r="CR146" s="48">
        <v>2421.87781462197</v>
      </c>
      <c r="CS146" s="48">
        <v>19078.7052514681</v>
      </c>
      <c r="CT146" s="48">
        <v>5261.93169942404</v>
      </c>
      <c r="CU146" s="48">
        <v>7104.45497437073</v>
      </c>
      <c r="CV146" s="48">
        <v>9612.86868075761</v>
      </c>
      <c r="CW146" s="48">
        <v>13803.6610002389</v>
      </c>
      <c r="CX146" s="48">
        <v>9467.99066777127</v>
      </c>
      <c r="CY146" s="48">
        <v>11643.2900448549</v>
      </c>
      <c r="CZ146" s="48">
        <v>268585.698104784</v>
      </c>
      <c r="DA146" s="48">
        <v>133006.573300139</v>
      </c>
      <c r="DB146" s="48">
        <v>23250.2389344653</v>
      </c>
      <c r="DC146" s="48">
        <v>29153.1895609614</v>
      </c>
      <c r="DD146" s="48">
        <v>539287.903366638</v>
      </c>
      <c r="DE146" s="48">
        <v>580772.082488569</v>
      </c>
      <c r="DF146" s="48">
        <v>148090.840907887</v>
      </c>
      <c r="DG146" s="48">
        <v>100769.449993907</v>
      </c>
      <c r="DH146" s="48">
        <v>260055.179148902</v>
      </c>
      <c r="DI146" s="48">
        <v>76887.8443826649</v>
      </c>
      <c r="DJ146" s="48">
        <v>888.161450191857</v>
      </c>
      <c r="DK146" s="48">
        <v>10771.109638945</v>
      </c>
      <c r="DL146" s="48">
        <v>26613.3347366912</v>
      </c>
      <c r="DM146" s="48">
        <v>42903.4332435078</v>
      </c>
      <c r="DN146" s="48">
        <v>5234.99507456604</v>
      </c>
      <c r="DO146" s="48">
        <v>3733.3297025107</v>
      </c>
      <c r="DP146" s="48">
        <v>13854.0139191667</v>
      </c>
      <c r="DQ146" s="48">
        <v>35843.1207930716</v>
      </c>
      <c r="DR146" s="48">
        <v>75696.8191780835</v>
      </c>
      <c r="DS146" s="48">
        <v>193593.735586173</v>
      </c>
      <c r="DT146" s="48">
        <v>276415.530374601</v>
      </c>
      <c r="DU146" s="48">
        <v>7689.80849664416</v>
      </c>
      <c r="DV146" s="48">
        <v>13931.8866367341</v>
      </c>
      <c r="DW146" s="48">
        <v>39214.9251538504</v>
      </c>
      <c r="DX146" s="48">
        <v>23116.9306821001</v>
      </c>
      <c r="DY146" s="48">
        <v>3279726.14594611</v>
      </c>
      <c r="DZ146" s="48">
        <v>132512.383897707</v>
      </c>
      <c r="EA146" s="48">
        <v>325614.287101798</v>
      </c>
      <c r="EB146" s="48">
        <v>180462.586458521</v>
      </c>
      <c r="EC146" s="48">
        <v>15727.3496802809</v>
      </c>
      <c r="ED146" s="48">
        <v>353538.188775117</v>
      </c>
      <c r="EE146" s="48">
        <v>79636.5475480481</v>
      </c>
      <c r="EF146" s="48">
        <v>212658.475483257</v>
      </c>
      <c r="EG146" s="48">
        <v>78624.5723834795</v>
      </c>
      <c r="EH146" s="48">
        <v>19691.9686359656</v>
      </c>
      <c r="EI146" s="48">
        <v>6260.54307710414</v>
      </c>
      <c r="EJ146" s="48">
        <v>28442.3433215527</v>
      </c>
      <c r="EK146" s="48">
        <v>104581.420539951</v>
      </c>
      <c r="EL146" s="48">
        <v>57277.2348298577</v>
      </c>
      <c r="EM146" s="48">
        <v>4200361.15132346</v>
      </c>
      <c r="EN146" s="48">
        <v>758387.126682668</v>
      </c>
      <c r="EO146" s="48">
        <v>9332.36742955769</v>
      </c>
      <c r="EP146" s="48">
        <v>65497.1190918999</v>
      </c>
      <c r="EQ146" s="48">
        <v>35146.682488053</v>
      </c>
      <c r="ER146" s="48">
        <v>47966.8081237014</v>
      </c>
      <c r="ES146" s="48">
        <v>16564.4767402483</v>
      </c>
      <c r="ET146" s="48">
        <v>25245.2178732075</v>
      </c>
      <c r="EU146" s="48">
        <v>60295.9936344122</v>
      </c>
      <c r="EV146" s="48">
        <v>4816283.43384808</v>
      </c>
      <c r="EW146" s="49">
        <f t="shared" si="10"/>
        <v>19419745.860002</v>
      </c>
      <c r="EX146" s="46">
        <v>35469549.4546479</v>
      </c>
      <c r="EY146" s="46">
        <v>123069040.716782</v>
      </c>
      <c r="EZ146" s="49">
        <f t="shared" si="11"/>
        <v>158538590.17143</v>
      </c>
      <c r="FA146" s="46">
        <v>192500011.035102</v>
      </c>
      <c r="FB146" s="49">
        <f t="shared" si="12"/>
        <v>351038601.206532</v>
      </c>
      <c r="FC146" s="46">
        <v>0</v>
      </c>
      <c r="FD146" s="46">
        <v>0</v>
      </c>
      <c r="FE146" s="49">
        <f t="shared" si="13"/>
        <v>0</v>
      </c>
      <c r="FF146" s="46">
        <v>0</v>
      </c>
      <c r="FG146" s="49">
        <f t="shared" si="14"/>
        <v>351038601.206532</v>
      </c>
      <c r="FH146" s="46">
        <v>2788985.02417171</v>
      </c>
      <c r="FI146" s="50">
        <v>367669362.042362</v>
      </c>
      <c r="FJ146" s="4"/>
    </row>
    <row r="147" spans="1:166">
      <c r="A147" s="40"/>
      <c r="B147" s="41" t="s">
        <v>149</v>
      </c>
      <c r="C147" s="42" t="s">
        <v>310</v>
      </c>
      <c r="D147" s="48">
        <v>4289.68418547022</v>
      </c>
      <c r="E147" s="48">
        <v>2240.21838967499</v>
      </c>
      <c r="F147" s="48">
        <v>73290.320543783</v>
      </c>
      <c r="G147" s="48">
        <v>2619.91795435051</v>
      </c>
      <c r="H147" s="48">
        <v>34282.5383883927</v>
      </c>
      <c r="I147" s="48">
        <v>136120.402579015</v>
      </c>
      <c r="J147" s="48">
        <v>16560.8899206298</v>
      </c>
      <c r="K147" s="48">
        <v>51463.3365039489</v>
      </c>
      <c r="L147" s="48">
        <v>13984.9180015345</v>
      </c>
      <c r="M147" s="48">
        <v>56587.9780773741</v>
      </c>
      <c r="N147" s="48">
        <v>0</v>
      </c>
      <c r="O147" s="48">
        <v>1028.886287177</v>
      </c>
      <c r="P147" s="48">
        <v>2274.06505108293</v>
      </c>
      <c r="Q147" s="48">
        <v>4742.71442967977</v>
      </c>
      <c r="R147" s="48">
        <v>17812.3370258774</v>
      </c>
      <c r="S147" s="48">
        <v>35059.4864881366</v>
      </c>
      <c r="T147" s="48">
        <v>8638.75844663988</v>
      </c>
      <c r="U147" s="48">
        <v>4430.24134995964</v>
      </c>
      <c r="V147" s="48">
        <v>688.30629132839</v>
      </c>
      <c r="W147" s="48">
        <v>2637.9015283246</v>
      </c>
      <c r="X147" s="48">
        <v>1364.65196490389</v>
      </c>
      <c r="Y147" s="48">
        <v>4665.05722383834</v>
      </c>
      <c r="Z147" s="48">
        <v>2176.20095743245</v>
      </c>
      <c r="AA147" s="48">
        <v>8666.29550238271</v>
      </c>
      <c r="AB147" s="48">
        <v>1136.35871325736</v>
      </c>
      <c r="AC147" s="48">
        <v>5278.69098822655</v>
      </c>
      <c r="AD147" s="48">
        <v>20663.496381254</v>
      </c>
      <c r="AE147" s="48">
        <v>1082.70395485016</v>
      </c>
      <c r="AF147" s="48">
        <v>607.230602003056</v>
      </c>
      <c r="AG147" s="48">
        <v>2032.37701014344</v>
      </c>
      <c r="AH147" s="48">
        <v>13391.5109131926</v>
      </c>
      <c r="AI147" s="48">
        <v>5262.57868292638</v>
      </c>
      <c r="AJ147" s="48">
        <v>36174.4936016371</v>
      </c>
      <c r="AK147" s="48">
        <v>36006.0074815571</v>
      </c>
      <c r="AL147" s="48">
        <v>38650.8429353376</v>
      </c>
      <c r="AM147" s="48">
        <v>7247.26834480965</v>
      </c>
      <c r="AN147" s="48">
        <v>64324.0983690234</v>
      </c>
      <c r="AO147" s="48">
        <v>2293.01849481223</v>
      </c>
      <c r="AP147" s="48">
        <v>4482.19812109389</v>
      </c>
      <c r="AQ147" s="48">
        <v>12581.7637513977</v>
      </c>
      <c r="AR147" s="48">
        <v>436749.723885471</v>
      </c>
      <c r="AS147" s="48">
        <v>26227.6335907372</v>
      </c>
      <c r="AT147" s="48">
        <v>29286.8218462399</v>
      </c>
      <c r="AU147" s="48">
        <v>12765.4295520025</v>
      </c>
      <c r="AV147" s="48">
        <v>629.95330384492</v>
      </c>
      <c r="AW147" s="48">
        <v>5655.15671536039</v>
      </c>
      <c r="AX147" s="48">
        <v>13772.73610957</v>
      </c>
      <c r="AY147" s="48">
        <v>14899.8478179488</v>
      </c>
      <c r="AZ147" s="48">
        <v>5536.02117197396</v>
      </c>
      <c r="BA147" s="48">
        <v>60811.0552575259</v>
      </c>
      <c r="BB147" s="48">
        <v>5963.17615102285</v>
      </c>
      <c r="BC147" s="48">
        <v>4008.4480305931</v>
      </c>
      <c r="BD147" s="48">
        <v>6513.97815199851</v>
      </c>
      <c r="BE147" s="48">
        <v>62437.4082509613</v>
      </c>
      <c r="BF147" s="48">
        <v>46773.1757377501</v>
      </c>
      <c r="BG147" s="48">
        <v>61466.7783731108</v>
      </c>
      <c r="BH147" s="48">
        <v>50141.9963727924</v>
      </c>
      <c r="BI147" s="48">
        <v>1521.15349863417</v>
      </c>
      <c r="BJ147" s="48">
        <v>2479.12667233077</v>
      </c>
      <c r="BK147" s="48">
        <v>7234.79847002836</v>
      </c>
      <c r="BL147" s="48">
        <v>30758.149079704</v>
      </c>
      <c r="BM147" s="48">
        <v>225612.730355251</v>
      </c>
      <c r="BN147" s="48">
        <v>2400.51643874432</v>
      </c>
      <c r="BO147" s="48">
        <v>45864.4553886349</v>
      </c>
      <c r="BP147" s="48">
        <v>38746.4017542818</v>
      </c>
      <c r="BQ147" s="48">
        <v>221802.750156145</v>
      </c>
      <c r="BR147" s="48">
        <v>183648.43352865</v>
      </c>
      <c r="BS147" s="48">
        <v>33036.7705464178</v>
      </c>
      <c r="BT147" s="48">
        <v>23120.8848724743</v>
      </c>
      <c r="BU147" s="48">
        <v>32774.9636372771</v>
      </c>
      <c r="BV147" s="48">
        <v>5904.60699627211</v>
      </c>
      <c r="BW147" s="48">
        <v>33878.9106263853</v>
      </c>
      <c r="BX147" s="48">
        <v>70364.5881537631</v>
      </c>
      <c r="BY147" s="48">
        <v>29887.6078920987</v>
      </c>
      <c r="BZ147" s="48">
        <v>5356.60042009506</v>
      </c>
      <c r="CA147" s="48">
        <v>94447.0942933782</v>
      </c>
      <c r="CB147" s="48">
        <v>187534.2968458</v>
      </c>
      <c r="CC147" s="48">
        <v>0</v>
      </c>
      <c r="CD147" s="48">
        <v>23634.8980168583</v>
      </c>
      <c r="CE147" s="48">
        <v>3040.70734661646</v>
      </c>
      <c r="CF147" s="48">
        <v>49751.4022793223</v>
      </c>
      <c r="CG147" s="48">
        <v>50093.7248172347</v>
      </c>
      <c r="CH147" s="48">
        <v>75083.6673597627</v>
      </c>
      <c r="CI147" s="48">
        <v>29030.4859010429</v>
      </c>
      <c r="CJ147" s="48">
        <v>14463.2729833894</v>
      </c>
      <c r="CK147" s="48">
        <v>14808.1347813314</v>
      </c>
      <c r="CL147" s="48">
        <v>35060.8190491922</v>
      </c>
      <c r="CM147" s="48">
        <v>22808.0926921042</v>
      </c>
      <c r="CN147" s="48">
        <v>25409.7818419153</v>
      </c>
      <c r="CO147" s="48">
        <v>59872.0367707886</v>
      </c>
      <c r="CP147" s="48">
        <v>5974.47354315986</v>
      </c>
      <c r="CQ147" s="48">
        <v>25992.1006151309</v>
      </c>
      <c r="CR147" s="48">
        <v>1021.1539020854</v>
      </c>
      <c r="CS147" s="48">
        <v>30369.4609368936</v>
      </c>
      <c r="CT147" s="48">
        <v>4181.57295417013</v>
      </c>
      <c r="CU147" s="48">
        <v>5100.12105535</v>
      </c>
      <c r="CV147" s="48">
        <v>3174.39978732</v>
      </c>
      <c r="CW147" s="48">
        <v>240054.742588442</v>
      </c>
      <c r="CX147" s="48">
        <v>18301.3269596512</v>
      </c>
      <c r="CY147" s="48">
        <v>909.719199071082</v>
      </c>
      <c r="CZ147" s="48">
        <v>494526.501011272</v>
      </c>
      <c r="DA147" s="48">
        <v>273359.303375386</v>
      </c>
      <c r="DB147" s="48">
        <v>81180.0005262049</v>
      </c>
      <c r="DC147" s="48">
        <v>46908.5608882427</v>
      </c>
      <c r="DD147" s="48">
        <v>105251.646550598</v>
      </c>
      <c r="DE147" s="48">
        <v>233507.77552725</v>
      </c>
      <c r="DF147" s="48">
        <v>37242.217212271</v>
      </c>
      <c r="DG147" s="48">
        <v>10279.9080792872</v>
      </c>
      <c r="DH147" s="48">
        <v>59097.4737653667</v>
      </c>
      <c r="DI147" s="48">
        <v>16660.9709284365</v>
      </c>
      <c r="DJ147" s="48">
        <v>585.767920384101</v>
      </c>
      <c r="DK147" s="48">
        <v>10118.404095497</v>
      </c>
      <c r="DL147" s="48">
        <v>1508.1411591301</v>
      </c>
      <c r="DM147" s="48">
        <v>1072.415315542</v>
      </c>
      <c r="DN147" s="48">
        <v>16329.1292776433</v>
      </c>
      <c r="DO147" s="48">
        <v>41089.2251307707</v>
      </c>
      <c r="DP147" s="48">
        <v>55992.8120465773</v>
      </c>
      <c r="DQ147" s="48">
        <v>126.181374645511</v>
      </c>
      <c r="DR147" s="48">
        <v>7083.97013483109</v>
      </c>
      <c r="DS147" s="48">
        <v>4177.35638625033</v>
      </c>
      <c r="DT147" s="48">
        <v>5309.37211684285</v>
      </c>
      <c r="DU147" s="48">
        <v>1065.54290445911</v>
      </c>
      <c r="DV147" s="48">
        <v>646.97186190919</v>
      </c>
      <c r="DW147" s="48">
        <v>3092.81432248715</v>
      </c>
      <c r="DX147" s="48">
        <v>3518.09275396741</v>
      </c>
      <c r="DY147" s="48">
        <v>270931.96012518</v>
      </c>
      <c r="DZ147" s="48">
        <v>6127.45151723007</v>
      </c>
      <c r="EA147" s="48">
        <v>63649.5593899835</v>
      </c>
      <c r="EB147" s="48">
        <v>1746.15254290305</v>
      </c>
      <c r="EC147" s="48">
        <v>126.056629485555</v>
      </c>
      <c r="ED147" s="48">
        <v>4262.84798308626</v>
      </c>
      <c r="EE147" s="48">
        <v>11591.1036793984</v>
      </c>
      <c r="EF147" s="48">
        <v>19140.6083697969</v>
      </c>
      <c r="EG147" s="48">
        <v>7657.29386778801</v>
      </c>
      <c r="EH147" s="48">
        <v>9415.1210912688</v>
      </c>
      <c r="EI147" s="48">
        <v>1522.92221943739</v>
      </c>
      <c r="EJ147" s="48">
        <v>9278.76214798463</v>
      </c>
      <c r="EK147" s="48">
        <v>50471.318940227</v>
      </c>
      <c r="EL147" s="48">
        <v>16890.107872194</v>
      </c>
      <c r="EM147" s="48">
        <v>144897.497541251</v>
      </c>
      <c r="EN147" s="48">
        <v>2198444.70238459</v>
      </c>
      <c r="EO147" s="48">
        <v>65864.0649249739</v>
      </c>
      <c r="EP147" s="48">
        <v>3100.39982574475</v>
      </c>
      <c r="EQ147" s="48">
        <v>11314.2690404821</v>
      </c>
      <c r="ER147" s="48">
        <v>9982.7049337173</v>
      </c>
      <c r="ES147" s="48">
        <v>21915.7195387825</v>
      </c>
      <c r="ET147" s="48">
        <v>907.885254004189</v>
      </c>
      <c r="EU147" s="48">
        <v>7569.7719883213</v>
      </c>
      <c r="EV147" s="48">
        <v>1843724.47719889</v>
      </c>
      <c r="EW147" s="49">
        <f t="shared" si="10"/>
        <v>9885253.33443453</v>
      </c>
      <c r="EX147" s="46">
        <v>25641966.5573844</v>
      </c>
      <c r="EY147" s="46">
        <v>119350862.076341</v>
      </c>
      <c r="EZ147" s="49">
        <f t="shared" si="11"/>
        <v>144992828.633725</v>
      </c>
      <c r="FA147" s="46">
        <v>253380524.441374</v>
      </c>
      <c r="FB147" s="49">
        <f t="shared" si="12"/>
        <v>398373353.075099</v>
      </c>
      <c r="FC147" s="46">
        <v>0</v>
      </c>
      <c r="FD147" s="46">
        <v>0</v>
      </c>
      <c r="FE147" s="49">
        <f t="shared" si="13"/>
        <v>0</v>
      </c>
      <c r="FF147" s="46">
        <v>834559.272695693</v>
      </c>
      <c r="FG147" s="49">
        <f t="shared" si="14"/>
        <v>399207912.347795</v>
      </c>
      <c r="FH147" s="46">
        <v>3309742.30187805</v>
      </c>
      <c r="FI147" s="50">
        <v>405783423.380351</v>
      </c>
      <c r="FJ147" s="4"/>
    </row>
    <row r="148" spans="1:166">
      <c r="A148" s="40"/>
      <c r="B148" s="41" t="s">
        <v>150</v>
      </c>
      <c r="C148" s="42" t="s">
        <v>311</v>
      </c>
      <c r="D148" s="48">
        <v>0</v>
      </c>
      <c r="E148" s="48">
        <v>0</v>
      </c>
      <c r="F148" s="48">
        <v>0</v>
      </c>
      <c r="G148" s="48">
        <v>0</v>
      </c>
      <c r="H148" s="48">
        <v>0</v>
      </c>
      <c r="I148" s="48">
        <v>0</v>
      </c>
      <c r="J148" s="48">
        <v>0</v>
      </c>
      <c r="K148" s="48">
        <v>0</v>
      </c>
      <c r="L148" s="48">
        <v>0</v>
      </c>
      <c r="M148" s="48">
        <v>0</v>
      </c>
      <c r="N148" s="48">
        <v>0</v>
      </c>
      <c r="O148" s="48">
        <v>0</v>
      </c>
      <c r="P148" s="48">
        <v>0</v>
      </c>
      <c r="Q148" s="48">
        <v>0</v>
      </c>
      <c r="R148" s="48">
        <v>0</v>
      </c>
      <c r="S148" s="48">
        <v>0</v>
      </c>
      <c r="T148" s="48">
        <v>0</v>
      </c>
      <c r="U148" s="48">
        <v>0</v>
      </c>
      <c r="V148" s="48">
        <v>0</v>
      </c>
      <c r="W148" s="48">
        <v>0</v>
      </c>
      <c r="X148" s="48"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>
        <v>0</v>
      </c>
      <c r="AG148" s="48">
        <v>0</v>
      </c>
      <c r="AH148" s="48">
        <v>0</v>
      </c>
      <c r="AI148" s="48">
        <v>0</v>
      </c>
      <c r="AJ148" s="48">
        <v>0</v>
      </c>
      <c r="AK148" s="48">
        <v>0</v>
      </c>
      <c r="AL148" s="48">
        <v>0</v>
      </c>
      <c r="AM148" s="48">
        <v>0</v>
      </c>
      <c r="AN148" s="48">
        <v>0</v>
      </c>
      <c r="AO148" s="48">
        <v>0</v>
      </c>
      <c r="AP148" s="48">
        <v>0</v>
      </c>
      <c r="AQ148" s="48">
        <v>0</v>
      </c>
      <c r="AR148" s="48">
        <v>0</v>
      </c>
      <c r="AS148" s="48">
        <v>0</v>
      </c>
      <c r="AT148" s="48">
        <v>0</v>
      </c>
      <c r="AU148" s="48">
        <v>0</v>
      </c>
      <c r="AV148" s="48">
        <v>0</v>
      </c>
      <c r="AW148" s="48">
        <v>0</v>
      </c>
      <c r="AX148" s="48">
        <v>0</v>
      </c>
      <c r="AY148" s="48">
        <v>0</v>
      </c>
      <c r="AZ148" s="48">
        <v>0</v>
      </c>
      <c r="BA148" s="48">
        <v>0</v>
      </c>
      <c r="BB148" s="48">
        <v>0</v>
      </c>
      <c r="BC148" s="48">
        <v>0</v>
      </c>
      <c r="BD148" s="48">
        <v>0</v>
      </c>
      <c r="BE148" s="48">
        <v>0</v>
      </c>
      <c r="BF148" s="48">
        <v>0</v>
      </c>
      <c r="BG148" s="48">
        <v>0</v>
      </c>
      <c r="BH148" s="48">
        <v>0</v>
      </c>
      <c r="BI148" s="48">
        <v>0</v>
      </c>
      <c r="BJ148" s="48">
        <v>0</v>
      </c>
      <c r="BK148" s="48">
        <v>0</v>
      </c>
      <c r="BL148" s="48">
        <v>0</v>
      </c>
      <c r="BM148" s="48">
        <v>0</v>
      </c>
      <c r="BN148" s="48">
        <v>0</v>
      </c>
      <c r="BO148" s="48">
        <v>0</v>
      </c>
      <c r="BP148" s="48">
        <v>0</v>
      </c>
      <c r="BQ148" s="48">
        <v>0</v>
      </c>
      <c r="BR148" s="48">
        <v>0</v>
      </c>
      <c r="BS148" s="48">
        <v>0</v>
      </c>
      <c r="BT148" s="48">
        <v>0</v>
      </c>
      <c r="BU148" s="48">
        <v>0</v>
      </c>
      <c r="BV148" s="48">
        <v>0</v>
      </c>
      <c r="BW148" s="48">
        <v>0</v>
      </c>
      <c r="BX148" s="48">
        <v>0</v>
      </c>
      <c r="BY148" s="48">
        <v>0</v>
      </c>
      <c r="BZ148" s="48">
        <v>0</v>
      </c>
      <c r="CA148" s="48">
        <v>0</v>
      </c>
      <c r="CB148" s="48">
        <v>0</v>
      </c>
      <c r="CC148" s="48">
        <v>0</v>
      </c>
      <c r="CD148" s="48">
        <v>0</v>
      </c>
      <c r="CE148" s="48">
        <v>0</v>
      </c>
      <c r="CF148" s="48">
        <v>0</v>
      </c>
      <c r="CG148" s="48">
        <v>0</v>
      </c>
      <c r="CH148" s="48">
        <v>0</v>
      </c>
      <c r="CI148" s="48">
        <v>0</v>
      </c>
      <c r="CJ148" s="48">
        <v>0</v>
      </c>
      <c r="CK148" s="48">
        <v>0</v>
      </c>
      <c r="CL148" s="48">
        <v>0</v>
      </c>
      <c r="CM148" s="48">
        <v>0</v>
      </c>
      <c r="CN148" s="48">
        <v>0</v>
      </c>
      <c r="CO148" s="48">
        <v>0</v>
      </c>
      <c r="CP148" s="48">
        <v>0</v>
      </c>
      <c r="CQ148" s="48">
        <v>0</v>
      </c>
      <c r="CR148" s="48">
        <v>0</v>
      </c>
      <c r="CS148" s="48">
        <v>0</v>
      </c>
      <c r="CT148" s="48">
        <v>0</v>
      </c>
      <c r="CU148" s="48">
        <v>0</v>
      </c>
      <c r="CV148" s="48">
        <v>0</v>
      </c>
      <c r="CW148" s="48">
        <v>0</v>
      </c>
      <c r="CX148" s="48">
        <v>0</v>
      </c>
      <c r="CY148" s="48">
        <v>0</v>
      </c>
      <c r="CZ148" s="48">
        <v>0</v>
      </c>
      <c r="DA148" s="48">
        <v>0</v>
      </c>
      <c r="DB148" s="48">
        <v>0</v>
      </c>
      <c r="DC148" s="48">
        <v>0</v>
      </c>
      <c r="DD148" s="48">
        <v>0</v>
      </c>
      <c r="DE148" s="48">
        <v>0</v>
      </c>
      <c r="DF148" s="48">
        <v>0</v>
      </c>
      <c r="DG148" s="48">
        <v>0</v>
      </c>
      <c r="DH148" s="48">
        <v>0</v>
      </c>
      <c r="DI148" s="48">
        <v>0</v>
      </c>
      <c r="DJ148" s="48">
        <v>0</v>
      </c>
      <c r="DK148" s="48">
        <v>0</v>
      </c>
      <c r="DL148" s="48">
        <v>0</v>
      </c>
      <c r="DM148" s="48">
        <v>0</v>
      </c>
      <c r="DN148" s="48">
        <v>0</v>
      </c>
      <c r="DO148" s="48">
        <v>0</v>
      </c>
      <c r="DP148" s="48">
        <v>0</v>
      </c>
      <c r="DQ148" s="48">
        <v>0</v>
      </c>
      <c r="DR148" s="48">
        <v>0</v>
      </c>
      <c r="DS148" s="48">
        <v>0</v>
      </c>
      <c r="DT148" s="48">
        <v>0</v>
      </c>
      <c r="DU148" s="48">
        <v>0</v>
      </c>
      <c r="DV148" s="48">
        <v>0</v>
      </c>
      <c r="DW148" s="48">
        <v>0</v>
      </c>
      <c r="DX148" s="48">
        <v>0</v>
      </c>
      <c r="DY148" s="48">
        <v>0</v>
      </c>
      <c r="DZ148" s="48">
        <v>0</v>
      </c>
      <c r="EA148" s="48">
        <v>0</v>
      </c>
      <c r="EB148" s="48">
        <v>0</v>
      </c>
      <c r="EC148" s="48">
        <v>0</v>
      </c>
      <c r="ED148" s="48">
        <v>0</v>
      </c>
      <c r="EE148" s="48">
        <v>0</v>
      </c>
      <c r="EF148" s="48">
        <v>0</v>
      </c>
      <c r="EG148" s="48">
        <v>0</v>
      </c>
      <c r="EH148" s="48">
        <v>0</v>
      </c>
      <c r="EI148" s="48">
        <v>0</v>
      </c>
      <c r="EJ148" s="48">
        <v>0</v>
      </c>
      <c r="EK148" s="48">
        <v>0</v>
      </c>
      <c r="EL148" s="48">
        <v>0</v>
      </c>
      <c r="EM148" s="48">
        <v>0</v>
      </c>
      <c r="EN148" s="48">
        <v>0</v>
      </c>
      <c r="EO148" s="48">
        <v>0</v>
      </c>
      <c r="EP148" s="48">
        <v>0</v>
      </c>
      <c r="EQ148" s="48">
        <v>0</v>
      </c>
      <c r="ER148" s="48">
        <v>0</v>
      </c>
      <c r="ES148" s="48">
        <v>0</v>
      </c>
      <c r="ET148" s="48">
        <v>0</v>
      </c>
      <c r="EU148" s="48">
        <v>0</v>
      </c>
      <c r="EV148" s="48">
        <v>0</v>
      </c>
      <c r="EW148" s="49">
        <f t="shared" si="10"/>
        <v>0</v>
      </c>
      <c r="EX148" s="46">
        <v>433833.707674638</v>
      </c>
      <c r="EY148" s="46">
        <v>1098922.20918215</v>
      </c>
      <c r="EZ148" s="49">
        <f t="shared" si="11"/>
        <v>1532755.91685679</v>
      </c>
      <c r="FA148" s="46">
        <v>7864685.94749964</v>
      </c>
      <c r="FB148" s="49">
        <f t="shared" si="12"/>
        <v>9397441.86435643</v>
      </c>
      <c r="FC148" s="46">
        <v>0</v>
      </c>
      <c r="FD148" s="46">
        <v>0</v>
      </c>
      <c r="FE148" s="49">
        <f t="shared" si="13"/>
        <v>0</v>
      </c>
      <c r="FF148" s="46">
        <v>0</v>
      </c>
      <c r="FG148" s="49">
        <f t="shared" si="14"/>
        <v>9397441.86435643</v>
      </c>
      <c r="FH148" s="46">
        <v>0</v>
      </c>
      <c r="FI148" s="50">
        <v>9397441.86435643</v>
      </c>
      <c r="FJ148" s="4"/>
    </row>
    <row r="149" spans="1:166">
      <c r="A149" s="40"/>
      <c r="B149" s="41" t="s">
        <v>151</v>
      </c>
      <c r="C149" s="42" t="s">
        <v>312</v>
      </c>
      <c r="D149" s="48">
        <v>2346.68578009466</v>
      </c>
      <c r="E149" s="48">
        <v>2735.37852141524</v>
      </c>
      <c r="F149" s="48">
        <v>236.43495620024</v>
      </c>
      <c r="G149" s="48">
        <v>1564.63909674234</v>
      </c>
      <c r="H149" s="48">
        <v>3710.19296715624</v>
      </c>
      <c r="I149" s="48">
        <v>23634.433725316</v>
      </c>
      <c r="J149" s="48">
        <v>5692.72904097617</v>
      </c>
      <c r="K149" s="48">
        <v>13275.8473069485</v>
      </c>
      <c r="L149" s="48">
        <v>5022.64235367732</v>
      </c>
      <c r="M149" s="48">
        <v>8771.10985282463</v>
      </c>
      <c r="N149" s="48">
        <v>2491.82334719163</v>
      </c>
      <c r="O149" s="48">
        <v>5461.62094364652</v>
      </c>
      <c r="P149" s="48">
        <v>3608.66441944795</v>
      </c>
      <c r="Q149" s="48">
        <v>2977.2226684105</v>
      </c>
      <c r="R149" s="48">
        <v>344.320766884079</v>
      </c>
      <c r="S149" s="48">
        <v>8312.18975644282</v>
      </c>
      <c r="T149" s="48">
        <v>6968.29072471182</v>
      </c>
      <c r="U149" s="48">
        <v>14570.7566421708</v>
      </c>
      <c r="V149" s="48">
        <v>886.851753703656</v>
      </c>
      <c r="W149" s="48">
        <v>4882.61503803375</v>
      </c>
      <c r="X149" s="48">
        <v>3236.25878473881</v>
      </c>
      <c r="Y149" s="48">
        <v>20113.1776107981</v>
      </c>
      <c r="Z149" s="48">
        <v>6107.8705777086</v>
      </c>
      <c r="AA149" s="48">
        <v>6196.34245031484</v>
      </c>
      <c r="AB149" s="48">
        <v>3815.10987590792</v>
      </c>
      <c r="AC149" s="48">
        <v>2973.46023361045</v>
      </c>
      <c r="AD149" s="48">
        <v>19136.4378371001</v>
      </c>
      <c r="AE149" s="48">
        <v>926.348441125058</v>
      </c>
      <c r="AF149" s="48">
        <v>3645.1303537605</v>
      </c>
      <c r="AG149" s="48">
        <v>2759.01758636963</v>
      </c>
      <c r="AH149" s="48">
        <v>2841.37158235345</v>
      </c>
      <c r="AI149" s="48">
        <v>8532.55018542876</v>
      </c>
      <c r="AJ149" s="48">
        <v>6887.5473600614</v>
      </c>
      <c r="AK149" s="48">
        <v>18979.9956810384</v>
      </c>
      <c r="AL149" s="48">
        <v>24491.2371571404</v>
      </c>
      <c r="AM149" s="48">
        <v>18443.0875859998</v>
      </c>
      <c r="AN149" s="48">
        <v>5101.65991477814</v>
      </c>
      <c r="AO149" s="48">
        <v>9980.5138730204</v>
      </c>
      <c r="AP149" s="48">
        <v>2524.94160183583</v>
      </c>
      <c r="AQ149" s="48">
        <v>11024.2393499953</v>
      </c>
      <c r="AR149" s="48">
        <v>2284.35735358008</v>
      </c>
      <c r="AS149" s="48">
        <v>1101.95573716654</v>
      </c>
      <c r="AT149" s="48">
        <v>8423.88731264981</v>
      </c>
      <c r="AU149" s="48">
        <v>3767.32525648752</v>
      </c>
      <c r="AV149" s="48">
        <v>3204.75728037258</v>
      </c>
      <c r="AW149" s="48">
        <v>5590.25807583176</v>
      </c>
      <c r="AX149" s="48">
        <v>4049.46154266787</v>
      </c>
      <c r="AY149" s="48">
        <v>11117.3593120741</v>
      </c>
      <c r="AZ149" s="48">
        <v>6288.90435508406</v>
      </c>
      <c r="BA149" s="48">
        <v>144370.825511613</v>
      </c>
      <c r="BB149" s="48">
        <v>2152.85039683771</v>
      </c>
      <c r="BC149" s="48">
        <v>2569.23896402088</v>
      </c>
      <c r="BD149" s="48">
        <v>67566.4986117693</v>
      </c>
      <c r="BE149" s="48">
        <v>5597.51342560385</v>
      </c>
      <c r="BF149" s="48">
        <v>11405.0296653921</v>
      </c>
      <c r="BG149" s="48">
        <v>26258.8012970741</v>
      </c>
      <c r="BH149" s="48">
        <v>15072.4077362007</v>
      </c>
      <c r="BI149" s="48">
        <v>10983.871088106</v>
      </c>
      <c r="BJ149" s="48">
        <v>10233.6397252927</v>
      </c>
      <c r="BK149" s="48">
        <v>5630.35375804128</v>
      </c>
      <c r="BL149" s="48">
        <v>458.710239338517</v>
      </c>
      <c r="BM149" s="48">
        <v>8343.20469590023</v>
      </c>
      <c r="BN149" s="48">
        <v>2558.79282117282</v>
      </c>
      <c r="BO149" s="48">
        <v>3928.88031045748</v>
      </c>
      <c r="BP149" s="48">
        <v>3460.65992828422</v>
      </c>
      <c r="BQ149" s="48">
        <v>48246.0374861599</v>
      </c>
      <c r="BR149" s="48">
        <v>6514.18487203859</v>
      </c>
      <c r="BS149" s="48">
        <v>3593.92981351374</v>
      </c>
      <c r="BT149" s="48">
        <v>3456.17678446916</v>
      </c>
      <c r="BU149" s="48">
        <v>5835.52994274556</v>
      </c>
      <c r="BV149" s="48">
        <v>1039.6068614575</v>
      </c>
      <c r="BW149" s="48">
        <v>20763.5214607534</v>
      </c>
      <c r="BX149" s="48">
        <v>3778.94180266523</v>
      </c>
      <c r="BY149" s="48">
        <v>4740.84845409548</v>
      </c>
      <c r="BZ149" s="48">
        <v>1802.68854160503</v>
      </c>
      <c r="CA149" s="48">
        <v>15291.8800056949</v>
      </c>
      <c r="CB149" s="48">
        <v>10192.366627031</v>
      </c>
      <c r="CC149" s="48">
        <v>8681.75571771261</v>
      </c>
      <c r="CD149" s="48">
        <v>1827.41398445478</v>
      </c>
      <c r="CE149" s="48">
        <v>1459.09705951904</v>
      </c>
      <c r="CF149" s="48">
        <v>2048.96334704763</v>
      </c>
      <c r="CG149" s="48">
        <v>2296.87935525811</v>
      </c>
      <c r="CH149" s="48">
        <v>10813.191700761</v>
      </c>
      <c r="CI149" s="48">
        <v>17108.2714115066</v>
      </c>
      <c r="CJ149" s="48">
        <v>1528.61346527745</v>
      </c>
      <c r="CK149" s="48">
        <v>5201.14759849211</v>
      </c>
      <c r="CL149" s="48">
        <v>2823.89885670555</v>
      </c>
      <c r="CM149" s="48">
        <v>2725.88154251969</v>
      </c>
      <c r="CN149" s="48">
        <v>16451.2067592013</v>
      </c>
      <c r="CO149" s="48">
        <v>3224.93887996535</v>
      </c>
      <c r="CP149" s="48">
        <v>169.893224418901</v>
      </c>
      <c r="CQ149" s="48">
        <v>6571.41406838914</v>
      </c>
      <c r="CR149" s="48">
        <v>1663.39250369689</v>
      </c>
      <c r="CS149" s="48">
        <v>8113.40569492502</v>
      </c>
      <c r="CT149" s="48">
        <v>6977.69703719242</v>
      </c>
      <c r="CU149" s="48">
        <v>13904.2309135774</v>
      </c>
      <c r="CV149" s="48">
        <v>1074.27182870197</v>
      </c>
      <c r="CW149" s="48">
        <v>67175.3378794478</v>
      </c>
      <c r="CX149" s="48">
        <v>2707.0679108536</v>
      </c>
      <c r="CY149" s="48">
        <v>7434.80079957465</v>
      </c>
      <c r="CZ149" s="48">
        <v>71159.7627275731</v>
      </c>
      <c r="DA149" s="48">
        <v>54581.964125663</v>
      </c>
      <c r="DB149" s="48">
        <v>90854.8208131364</v>
      </c>
      <c r="DC149" s="48">
        <v>11714.413467732</v>
      </c>
      <c r="DD149" s="48">
        <v>69826.7152861775</v>
      </c>
      <c r="DE149" s="48">
        <v>87105.0825756615</v>
      </c>
      <c r="DF149" s="48">
        <v>13080.0539286218</v>
      </c>
      <c r="DG149" s="48">
        <v>8900.41431460103</v>
      </c>
      <c r="DH149" s="48">
        <v>5763.57727133516</v>
      </c>
      <c r="DI149" s="48">
        <v>11965.0477983966</v>
      </c>
      <c r="DJ149" s="48">
        <v>238.010599014379</v>
      </c>
      <c r="DK149" s="48">
        <v>1583.80645154262</v>
      </c>
      <c r="DL149" s="48">
        <v>74322.8550250697</v>
      </c>
      <c r="DM149" s="48">
        <v>25801.3399028241</v>
      </c>
      <c r="DN149" s="48">
        <v>730.418840787151</v>
      </c>
      <c r="DO149" s="48">
        <v>685.163388499417</v>
      </c>
      <c r="DP149" s="48">
        <v>8676.97514239685</v>
      </c>
      <c r="DQ149" s="48">
        <v>18912.0302293234</v>
      </c>
      <c r="DR149" s="48">
        <v>39236.9048421069</v>
      </c>
      <c r="DS149" s="48">
        <v>137773.917142111</v>
      </c>
      <c r="DT149" s="48">
        <v>435121.716822267</v>
      </c>
      <c r="DU149" s="48">
        <v>58661.9549017878</v>
      </c>
      <c r="DV149" s="48">
        <v>128238.757373096</v>
      </c>
      <c r="DW149" s="48">
        <v>2446.99281618132</v>
      </c>
      <c r="DX149" s="48">
        <v>1277.06070560317</v>
      </c>
      <c r="DY149" s="48">
        <v>493144.310813393</v>
      </c>
      <c r="DZ149" s="48">
        <v>97106.5521471832</v>
      </c>
      <c r="EA149" s="48">
        <v>9590.78351554429</v>
      </c>
      <c r="EB149" s="48">
        <v>127884.871770975</v>
      </c>
      <c r="EC149" s="48">
        <v>1081.42661147273</v>
      </c>
      <c r="ED149" s="48">
        <v>503001.430049547</v>
      </c>
      <c r="EE149" s="48">
        <v>523390.651161981</v>
      </c>
      <c r="EF149" s="48">
        <v>313028.930447224</v>
      </c>
      <c r="EG149" s="48">
        <v>148048.480621465</v>
      </c>
      <c r="EH149" s="48">
        <v>20026.8197628812</v>
      </c>
      <c r="EI149" s="48">
        <v>9274.94709329368</v>
      </c>
      <c r="EJ149" s="48">
        <v>58867.3031448887</v>
      </c>
      <c r="EK149" s="48">
        <v>136960.476371159</v>
      </c>
      <c r="EL149" s="48">
        <v>56992.2183515136</v>
      </c>
      <c r="EM149" s="48">
        <v>1675399.31756154</v>
      </c>
      <c r="EN149" s="48">
        <v>123559.299667062</v>
      </c>
      <c r="EO149" s="48">
        <v>262.882785306874</v>
      </c>
      <c r="EP149" s="48">
        <v>236237.751817548</v>
      </c>
      <c r="EQ149" s="48">
        <v>3230.85208593699</v>
      </c>
      <c r="ER149" s="48">
        <v>87603.7558476967</v>
      </c>
      <c r="ES149" s="48">
        <v>2566.68153966472</v>
      </c>
      <c r="ET149" s="48">
        <v>14689.7807120885</v>
      </c>
      <c r="EU149" s="48">
        <v>5361.35668385141</v>
      </c>
      <c r="EV149" s="48">
        <v>4466749.77766151</v>
      </c>
      <c r="EW149" s="49">
        <f t="shared" si="10"/>
        <v>11451589.1910138</v>
      </c>
      <c r="EX149" s="46">
        <v>429606.00589247</v>
      </c>
      <c r="EY149" s="46">
        <v>8931337.08590533</v>
      </c>
      <c r="EZ149" s="49">
        <f t="shared" si="11"/>
        <v>9360943.0917978</v>
      </c>
      <c r="FA149" s="46">
        <v>828038.877553781</v>
      </c>
      <c r="FB149" s="49">
        <f t="shared" si="12"/>
        <v>10188981.9693516</v>
      </c>
      <c r="FC149" s="46">
        <v>0</v>
      </c>
      <c r="FD149" s="46">
        <v>0</v>
      </c>
      <c r="FE149" s="49">
        <f t="shared" si="13"/>
        <v>0</v>
      </c>
      <c r="FF149" s="46">
        <v>1295600.5899061</v>
      </c>
      <c r="FG149" s="49">
        <f t="shared" si="14"/>
        <v>11484582.5592577</v>
      </c>
      <c r="FH149" s="46">
        <v>2944888.08857728</v>
      </c>
      <c r="FI149" s="50">
        <v>19991283.6616942</v>
      </c>
      <c r="FJ149" s="4"/>
    </row>
    <row r="150" spans="1:166">
      <c r="A150" s="40"/>
      <c r="B150" s="41" t="s">
        <v>152</v>
      </c>
      <c r="C150" s="42" t="s">
        <v>313</v>
      </c>
      <c r="D150" s="48">
        <v>1123.15242425661</v>
      </c>
      <c r="E150" s="48">
        <v>1396.55982474721</v>
      </c>
      <c r="F150" s="48">
        <v>527.023783917082</v>
      </c>
      <c r="G150" s="48">
        <v>177.49855984196</v>
      </c>
      <c r="H150" s="48">
        <v>11496.6624168734</v>
      </c>
      <c r="I150" s="48">
        <v>93837.8315526198</v>
      </c>
      <c r="J150" s="48">
        <v>68862.4875700835</v>
      </c>
      <c r="K150" s="48">
        <v>26886.7644713774</v>
      </c>
      <c r="L150" s="48">
        <v>17812.5158312714</v>
      </c>
      <c r="M150" s="48">
        <v>31903.8199447211</v>
      </c>
      <c r="N150" s="48">
        <v>0</v>
      </c>
      <c r="O150" s="48">
        <v>26301.4742071485</v>
      </c>
      <c r="P150" s="48">
        <v>9004.10501477882</v>
      </c>
      <c r="Q150" s="48">
        <v>10665.2852315475</v>
      </c>
      <c r="R150" s="48">
        <v>10581.1551908602</v>
      </c>
      <c r="S150" s="48">
        <v>21093.2475965723</v>
      </c>
      <c r="T150" s="48">
        <v>20738.6857644163</v>
      </c>
      <c r="U150" s="48">
        <v>73938.1236988764</v>
      </c>
      <c r="V150" s="48">
        <v>15477.6796785898</v>
      </c>
      <c r="W150" s="48">
        <v>59317.480304116</v>
      </c>
      <c r="X150" s="48">
        <v>30686.4055314343</v>
      </c>
      <c r="Y150" s="48">
        <v>104901.353223885</v>
      </c>
      <c r="Z150" s="48">
        <v>12865.0348145134</v>
      </c>
      <c r="AA150" s="48">
        <v>50572.5432327798</v>
      </c>
      <c r="AB150" s="48">
        <v>11175.6194127116</v>
      </c>
      <c r="AC150" s="48">
        <v>5059.8474991388</v>
      </c>
      <c r="AD150" s="48">
        <v>107369.580209898</v>
      </c>
      <c r="AE150" s="48">
        <v>27953.2761522083</v>
      </c>
      <c r="AF150" s="48">
        <v>19697.4137156984</v>
      </c>
      <c r="AG150" s="48">
        <v>34615.0146630383</v>
      </c>
      <c r="AH150" s="48">
        <v>68962.1644980592</v>
      </c>
      <c r="AI150" s="48">
        <v>232908.342437003</v>
      </c>
      <c r="AJ150" s="48">
        <v>40999.2576819868</v>
      </c>
      <c r="AK150" s="48">
        <v>36172.1333416035</v>
      </c>
      <c r="AL150" s="48">
        <v>93194.1026739684</v>
      </c>
      <c r="AM150" s="48">
        <v>61704.100128729</v>
      </c>
      <c r="AN150" s="48">
        <v>32273.5152452746</v>
      </c>
      <c r="AO150" s="48">
        <v>93811.6498842475</v>
      </c>
      <c r="AP150" s="48">
        <v>18757.0747530224</v>
      </c>
      <c r="AQ150" s="48">
        <v>48849.1724405541</v>
      </c>
      <c r="AR150" s="48">
        <v>91011.3344701473</v>
      </c>
      <c r="AS150" s="48">
        <v>19941.5580607458</v>
      </c>
      <c r="AT150" s="48">
        <v>65812.7701626856</v>
      </c>
      <c r="AU150" s="48">
        <v>66243.1904126089</v>
      </c>
      <c r="AV150" s="48">
        <v>22697.7480175374</v>
      </c>
      <c r="AW150" s="48">
        <v>50128.2829576956</v>
      </c>
      <c r="AX150" s="48">
        <v>55157.2309379858</v>
      </c>
      <c r="AY150" s="48">
        <v>128297.494948112</v>
      </c>
      <c r="AZ150" s="48">
        <v>4683.61795928986</v>
      </c>
      <c r="BA150" s="48">
        <v>228393.011072469</v>
      </c>
      <c r="BB150" s="48">
        <v>10771.7067469485</v>
      </c>
      <c r="BC150" s="48">
        <v>11081.5012412168</v>
      </c>
      <c r="BD150" s="48">
        <v>294628.470654297</v>
      </c>
      <c r="BE150" s="48">
        <v>207848.931000121</v>
      </c>
      <c r="BF150" s="48">
        <v>89818.5831785675</v>
      </c>
      <c r="BG150" s="48">
        <v>163004.650959046</v>
      </c>
      <c r="BH150" s="48">
        <v>91713.9861213175</v>
      </c>
      <c r="BI150" s="48">
        <v>46972.0031416125</v>
      </c>
      <c r="BJ150" s="48">
        <v>11331.144277625</v>
      </c>
      <c r="BK150" s="48">
        <v>10680.9966387913</v>
      </c>
      <c r="BL150" s="48">
        <v>66155.5605741802</v>
      </c>
      <c r="BM150" s="48">
        <v>364863.912630806</v>
      </c>
      <c r="BN150" s="48">
        <v>14075.7457172065</v>
      </c>
      <c r="BO150" s="48">
        <v>161979.97586483</v>
      </c>
      <c r="BP150" s="48">
        <v>112148.141171699</v>
      </c>
      <c r="BQ150" s="48">
        <v>209454.586642464</v>
      </c>
      <c r="BR150" s="48">
        <v>90325.433534575</v>
      </c>
      <c r="BS150" s="48">
        <v>83760.0923036712</v>
      </c>
      <c r="BT150" s="48">
        <v>90849.7194305891</v>
      </c>
      <c r="BU150" s="48">
        <v>55117.8738556296</v>
      </c>
      <c r="BV150" s="48">
        <v>16445.7235097855</v>
      </c>
      <c r="BW150" s="48">
        <v>202629.274531913</v>
      </c>
      <c r="BX150" s="48">
        <v>84792.8449757139</v>
      </c>
      <c r="BY150" s="48">
        <v>34877.5757837737</v>
      </c>
      <c r="BZ150" s="48">
        <v>20667.6529546239</v>
      </c>
      <c r="CA150" s="48">
        <v>114675.062847381</v>
      </c>
      <c r="CB150" s="48">
        <v>190982.383053917</v>
      </c>
      <c r="CC150" s="48">
        <v>51174.9809239324</v>
      </c>
      <c r="CD150" s="48">
        <v>35066.3848400408</v>
      </c>
      <c r="CE150" s="48">
        <v>9681.58286877857</v>
      </c>
      <c r="CF150" s="48">
        <v>12754.0887183583</v>
      </c>
      <c r="CG150" s="48">
        <v>35941.5282532533</v>
      </c>
      <c r="CH150" s="48">
        <v>90270.4862490744</v>
      </c>
      <c r="CI150" s="48">
        <v>116932.409351993</v>
      </c>
      <c r="CJ150" s="48">
        <v>52943.5726125853</v>
      </c>
      <c r="CK150" s="48">
        <v>88387.666399667</v>
      </c>
      <c r="CL150" s="48">
        <v>94278.9475394395</v>
      </c>
      <c r="CM150" s="48">
        <v>185094.293513335</v>
      </c>
      <c r="CN150" s="48">
        <v>187684.6543677</v>
      </c>
      <c r="CO150" s="48">
        <v>220561.410095737</v>
      </c>
      <c r="CP150" s="48">
        <v>22972.1846290877</v>
      </c>
      <c r="CQ150" s="48">
        <v>155704.582374052</v>
      </c>
      <c r="CR150" s="48">
        <v>3549.82796752579</v>
      </c>
      <c r="CS150" s="48">
        <v>14860.0539759176</v>
      </c>
      <c r="CT150" s="48">
        <v>33042.9771016116</v>
      </c>
      <c r="CU150" s="48">
        <v>8673.561248094</v>
      </c>
      <c r="CV150" s="48">
        <v>11256.0447535</v>
      </c>
      <c r="CW150" s="48">
        <v>315112.315082558</v>
      </c>
      <c r="CX150" s="48">
        <v>50068.3541610146</v>
      </c>
      <c r="CY150" s="48">
        <v>67070.5644629522</v>
      </c>
      <c r="CZ150" s="48">
        <v>120966.176042477</v>
      </c>
      <c r="DA150" s="48">
        <v>69661.6042477</v>
      </c>
      <c r="DB150" s="48">
        <v>30966.77</v>
      </c>
      <c r="DC150" s="48">
        <v>22470.96042477</v>
      </c>
      <c r="DD150" s="48">
        <v>228540.341189289</v>
      </c>
      <c r="DE150" s="48">
        <v>91214.3802654972</v>
      </c>
      <c r="DF150" s="48">
        <v>60491.6082999145</v>
      </c>
      <c r="DG150" s="48">
        <v>16504.9225046687</v>
      </c>
      <c r="DH150" s="48">
        <v>82816.9025891813</v>
      </c>
      <c r="DI150" s="48">
        <v>2725.11078116775</v>
      </c>
      <c r="DJ150" s="48">
        <v>21289.5983881174</v>
      </c>
      <c r="DK150" s="48">
        <v>9117.67284027049</v>
      </c>
      <c r="DL150" s="48">
        <v>74473.8799875444</v>
      </c>
      <c r="DM150" s="48">
        <v>26852.4774608001</v>
      </c>
      <c r="DN150" s="48">
        <v>2495.7897019446</v>
      </c>
      <c r="DO150" s="48">
        <v>19891.1775206296</v>
      </c>
      <c r="DP150" s="48">
        <v>12075.9521547377</v>
      </c>
      <c r="DQ150" s="48">
        <v>64147.0767913575</v>
      </c>
      <c r="DR150" s="48">
        <v>278776.244760643</v>
      </c>
      <c r="DS150" s="48">
        <v>22292.2442222965</v>
      </c>
      <c r="DT150" s="48">
        <v>45917.3237490077</v>
      </c>
      <c r="DU150" s="48">
        <v>203564.830241</v>
      </c>
      <c r="DV150" s="48">
        <v>38926.92932823</v>
      </c>
      <c r="DW150" s="48">
        <v>19108.2756595439</v>
      </c>
      <c r="DX150" s="48">
        <v>13799.9301242468</v>
      </c>
      <c r="DY150" s="48">
        <v>265843.337837599</v>
      </c>
      <c r="DZ150" s="48">
        <v>15541.4003350978</v>
      </c>
      <c r="EA150" s="48">
        <v>268387.480771485</v>
      </c>
      <c r="EB150" s="48">
        <v>308626.539594869</v>
      </c>
      <c r="EC150" s="48">
        <v>4278.60605446574</v>
      </c>
      <c r="ED150" s="48">
        <v>117962.333551903</v>
      </c>
      <c r="EE150" s="48">
        <v>80177.1050618727</v>
      </c>
      <c r="EF150" s="48">
        <v>3782.98648177157</v>
      </c>
      <c r="EG150" s="48">
        <v>27662.2887462892</v>
      </c>
      <c r="EH150" s="48">
        <v>4563.8702361499</v>
      </c>
      <c r="EI150" s="48">
        <v>828.986170377116</v>
      </c>
      <c r="EJ150" s="48">
        <v>48503.2029997218</v>
      </c>
      <c r="EK150" s="48">
        <v>5537.45843297948</v>
      </c>
      <c r="EL150" s="48">
        <v>8730.5452604155</v>
      </c>
      <c r="EM150" s="48">
        <v>244466.753300471</v>
      </c>
      <c r="EN150" s="48">
        <v>74294.4330836991</v>
      </c>
      <c r="EO150" s="48">
        <v>19293.797382088</v>
      </c>
      <c r="EP150" s="48">
        <v>3541.06225238567</v>
      </c>
      <c r="EQ150" s="48">
        <v>1341790.26851368</v>
      </c>
      <c r="ER150" s="48">
        <v>32798.5014331552</v>
      </c>
      <c r="ES150" s="48">
        <v>53511.2323180945</v>
      </c>
      <c r="ET150" s="48">
        <v>212930.812670186</v>
      </c>
      <c r="EU150" s="48">
        <v>11484.9298256819</v>
      </c>
      <c r="EV150" s="48">
        <v>669858.333024004</v>
      </c>
      <c r="EW150" s="49">
        <f t="shared" si="10"/>
        <v>12484255.8430516</v>
      </c>
      <c r="EX150" s="46">
        <v>1649172.1364696</v>
      </c>
      <c r="EY150" s="46">
        <v>10153176.1976752</v>
      </c>
      <c r="EZ150" s="49">
        <f t="shared" si="11"/>
        <v>11802348.3341448</v>
      </c>
      <c r="FA150" s="46">
        <v>11227166.1130358</v>
      </c>
      <c r="FB150" s="49">
        <f t="shared" si="12"/>
        <v>23029514.4471806</v>
      </c>
      <c r="FC150" s="46">
        <v>0</v>
      </c>
      <c r="FD150" s="46">
        <v>0</v>
      </c>
      <c r="FE150" s="49">
        <f t="shared" si="13"/>
        <v>0</v>
      </c>
      <c r="FF150" s="46">
        <v>306880.038330403</v>
      </c>
      <c r="FG150" s="49">
        <f t="shared" si="14"/>
        <v>23336394.485511</v>
      </c>
      <c r="FH150" s="46">
        <v>2536463.06960264</v>
      </c>
      <c r="FI150" s="50">
        <v>33284187.25896</v>
      </c>
      <c r="FJ150" s="4"/>
    </row>
    <row r="151" spans="1:166">
      <c r="A151" s="40"/>
      <c r="B151" s="41" t="s">
        <v>153</v>
      </c>
      <c r="C151" s="42" t="s">
        <v>314</v>
      </c>
      <c r="D151" s="48">
        <v>15147.3225001025</v>
      </c>
      <c r="E151" s="48">
        <v>9011.78201699057</v>
      </c>
      <c r="F151" s="48">
        <v>5263.93019501276</v>
      </c>
      <c r="G151" s="48">
        <v>19475.6859959506</v>
      </c>
      <c r="H151" s="48">
        <v>9510.36836466684</v>
      </c>
      <c r="I151" s="48">
        <v>25449.8879731915</v>
      </c>
      <c r="J151" s="48">
        <v>40589.0922882887</v>
      </c>
      <c r="K151" s="48">
        <v>7316.38833093367</v>
      </c>
      <c r="L151" s="48">
        <v>5878.94543045934</v>
      </c>
      <c r="M151" s="48">
        <v>9350.81167995549</v>
      </c>
      <c r="N151" s="48">
        <v>0</v>
      </c>
      <c r="O151" s="48">
        <v>3466.27533274235</v>
      </c>
      <c r="P151" s="48">
        <v>2066.70790369039</v>
      </c>
      <c r="Q151" s="48">
        <v>3825.02761829763</v>
      </c>
      <c r="R151" s="48">
        <v>907.401976213449</v>
      </c>
      <c r="S151" s="48">
        <v>3832.79597111874</v>
      </c>
      <c r="T151" s="48">
        <v>2580.63428477741</v>
      </c>
      <c r="U151" s="48">
        <v>3755.78746070533</v>
      </c>
      <c r="V151" s="48">
        <v>628.336426921921</v>
      </c>
      <c r="W151" s="48">
        <v>1950.12791294199</v>
      </c>
      <c r="X151" s="48">
        <v>1151.05931045801</v>
      </c>
      <c r="Y151" s="48">
        <v>4102.7443010959</v>
      </c>
      <c r="Z151" s="48">
        <v>5205.74999758788</v>
      </c>
      <c r="AA151" s="48">
        <v>3075.00187254472</v>
      </c>
      <c r="AB151" s="48">
        <v>949.632338249272</v>
      </c>
      <c r="AC151" s="48">
        <v>11562.3826258375</v>
      </c>
      <c r="AD151" s="48">
        <v>8433.62355057586</v>
      </c>
      <c r="AE151" s="48">
        <v>1514.50533526562</v>
      </c>
      <c r="AF151" s="48">
        <v>1790.43470775554</v>
      </c>
      <c r="AG151" s="48">
        <v>2811.93059066282</v>
      </c>
      <c r="AH151" s="48">
        <v>3926.04760807293</v>
      </c>
      <c r="AI151" s="48">
        <v>9589.86326684843</v>
      </c>
      <c r="AJ151" s="48">
        <v>2858.94414200126</v>
      </c>
      <c r="AK151" s="48">
        <v>2868.24692860871</v>
      </c>
      <c r="AL151" s="48">
        <v>7939.73629639186</v>
      </c>
      <c r="AM151" s="48">
        <v>4983.32446359186</v>
      </c>
      <c r="AN151" s="48">
        <v>9985.61727191818</v>
      </c>
      <c r="AO151" s="48">
        <v>5456.86769618807</v>
      </c>
      <c r="AP151" s="48">
        <v>2419.86739443359</v>
      </c>
      <c r="AQ151" s="48">
        <v>2304.64555799414</v>
      </c>
      <c r="AR151" s="48">
        <v>11489.0478225832</v>
      </c>
      <c r="AS151" s="48">
        <v>3276.56143620228</v>
      </c>
      <c r="AT151" s="48">
        <v>11093.2653913715</v>
      </c>
      <c r="AU151" s="48">
        <v>3985.82119610262</v>
      </c>
      <c r="AV151" s="48">
        <v>1037.32383168768</v>
      </c>
      <c r="AW151" s="48">
        <v>3080.00646457422</v>
      </c>
      <c r="AX151" s="48">
        <v>8721.58329641606</v>
      </c>
      <c r="AY151" s="48">
        <v>5131.68252079393</v>
      </c>
      <c r="AZ151" s="48">
        <v>2902.49132275696</v>
      </c>
      <c r="BA151" s="48">
        <v>8952.65887673492</v>
      </c>
      <c r="BB151" s="48">
        <v>3542.03214457619</v>
      </c>
      <c r="BC151" s="48">
        <v>4649.91740075073</v>
      </c>
      <c r="BD151" s="48">
        <v>11834.7899659284</v>
      </c>
      <c r="BE151" s="48">
        <v>11670.9167675218</v>
      </c>
      <c r="BF151" s="48">
        <v>5137.75819899416</v>
      </c>
      <c r="BG151" s="48">
        <v>8710.15988711471</v>
      </c>
      <c r="BH151" s="48">
        <v>5503.76713688124</v>
      </c>
      <c r="BI151" s="48">
        <v>1941.62858144347</v>
      </c>
      <c r="BJ151" s="48">
        <v>2455.24835330955</v>
      </c>
      <c r="BK151" s="48">
        <v>2458.85815376709</v>
      </c>
      <c r="BL151" s="48">
        <v>10227.0445721857</v>
      </c>
      <c r="BM151" s="48">
        <v>36961.3964596273</v>
      </c>
      <c r="BN151" s="48">
        <v>2189.0800965469</v>
      </c>
      <c r="BO151" s="48">
        <v>11757.9944416546</v>
      </c>
      <c r="BP151" s="48">
        <v>5979.44852281884</v>
      </c>
      <c r="BQ151" s="48">
        <v>22332.2299027734</v>
      </c>
      <c r="BR151" s="48">
        <v>3573.84698287954</v>
      </c>
      <c r="BS151" s="48">
        <v>3243.67801073044</v>
      </c>
      <c r="BT151" s="48">
        <v>2615.76273591973</v>
      </c>
      <c r="BU151" s="48">
        <v>4630.90977598619</v>
      </c>
      <c r="BV151" s="48">
        <v>1900.59196947847</v>
      </c>
      <c r="BW151" s="48">
        <v>16426.7389550163</v>
      </c>
      <c r="BX151" s="48">
        <v>6406.90919094304</v>
      </c>
      <c r="BY151" s="48">
        <v>3262.37684332897</v>
      </c>
      <c r="BZ151" s="48">
        <v>1517.23606346678</v>
      </c>
      <c r="CA151" s="48">
        <v>6317.85016891721</v>
      </c>
      <c r="CB151" s="48">
        <v>21935.8219563058</v>
      </c>
      <c r="CC151" s="48">
        <v>8622.33650967734</v>
      </c>
      <c r="CD151" s="48">
        <v>1275.98429717641</v>
      </c>
      <c r="CE151" s="48">
        <v>4401.22798730933</v>
      </c>
      <c r="CF151" s="48">
        <v>3863.44001484065</v>
      </c>
      <c r="CG151" s="48">
        <v>2593.6318125458</v>
      </c>
      <c r="CH151" s="48">
        <v>5440.14605894604</v>
      </c>
      <c r="CI151" s="48">
        <v>5788.40381520852</v>
      </c>
      <c r="CJ151" s="48">
        <v>4325.74529111791</v>
      </c>
      <c r="CK151" s="48">
        <v>4851.28051095142</v>
      </c>
      <c r="CL151" s="48">
        <v>4420.82983067236</v>
      </c>
      <c r="CM151" s="48">
        <v>10149.8647473877</v>
      </c>
      <c r="CN151" s="48">
        <v>5070.04583632533</v>
      </c>
      <c r="CO151" s="48">
        <v>2974.18718261495</v>
      </c>
      <c r="CP151" s="48">
        <v>2307.5722945753</v>
      </c>
      <c r="CQ151" s="48">
        <v>14546.5409811749</v>
      </c>
      <c r="CR151" s="48">
        <v>925.333693077902</v>
      </c>
      <c r="CS151" s="48">
        <v>3696.32177750253</v>
      </c>
      <c r="CT151" s="48">
        <v>7452.18587335239</v>
      </c>
      <c r="CU151" s="48">
        <v>2706.89095662708</v>
      </c>
      <c r="CV151" s="48">
        <v>3369.47098443972</v>
      </c>
      <c r="CW151" s="48">
        <v>53158.9508404024</v>
      </c>
      <c r="CX151" s="48">
        <v>982.010196544925</v>
      </c>
      <c r="CY151" s="48">
        <v>2504.3289021854</v>
      </c>
      <c r="CZ151" s="48">
        <v>40930.2574855047</v>
      </c>
      <c r="DA151" s="48">
        <v>22424.764623636</v>
      </c>
      <c r="DB151" s="48">
        <v>24452.8401453982</v>
      </c>
      <c r="DC151" s="48">
        <v>9737.44234285102</v>
      </c>
      <c r="DD151" s="48">
        <v>85782.2779940636</v>
      </c>
      <c r="DE151" s="48">
        <v>12912.2280605898</v>
      </c>
      <c r="DF151" s="48">
        <v>15715.0484805628</v>
      </c>
      <c r="DG151" s="48">
        <v>9703.97965688847</v>
      </c>
      <c r="DH151" s="48">
        <v>14189.7519171634</v>
      </c>
      <c r="DI151" s="48">
        <v>7258.41493538684</v>
      </c>
      <c r="DJ151" s="48">
        <v>644.003421167441</v>
      </c>
      <c r="DK151" s="48">
        <v>2883.35645605438</v>
      </c>
      <c r="DL151" s="48">
        <v>2402.99797247799</v>
      </c>
      <c r="DM151" s="48">
        <v>1349.00489016208</v>
      </c>
      <c r="DN151" s="48">
        <v>2742.77890227</v>
      </c>
      <c r="DO151" s="48">
        <v>1193.09250703111</v>
      </c>
      <c r="DP151" s="48">
        <v>34309.3526315714</v>
      </c>
      <c r="DQ151" s="48">
        <v>1980.99195721061</v>
      </c>
      <c r="DR151" s="48">
        <v>6116.83803684258</v>
      </c>
      <c r="DS151" s="48">
        <v>14401.7703084351</v>
      </c>
      <c r="DT151" s="48">
        <v>11772.4123535305</v>
      </c>
      <c r="DU151" s="48">
        <v>203932.235324517</v>
      </c>
      <c r="DV151" s="48">
        <v>85509.2442275159</v>
      </c>
      <c r="DW151" s="48">
        <v>5627.52081531812</v>
      </c>
      <c r="DX151" s="48">
        <v>8004.20535072726</v>
      </c>
      <c r="DY151" s="48">
        <v>41299.4442573066</v>
      </c>
      <c r="DZ151" s="48">
        <v>9835.31526713644</v>
      </c>
      <c r="EA151" s="48">
        <v>5567.32802337407</v>
      </c>
      <c r="EB151" s="48">
        <v>60723.8874043546</v>
      </c>
      <c r="EC151" s="48">
        <v>568.063408716966</v>
      </c>
      <c r="ED151" s="48">
        <v>19245.8068371263</v>
      </c>
      <c r="EE151" s="48">
        <v>20618.5940383087</v>
      </c>
      <c r="EF151" s="48">
        <v>11520.6713278756</v>
      </c>
      <c r="EG151" s="48">
        <v>2169.19423662724</v>
      </c>
      <c r="EH151" s="48">
        <v>1213.64756457799</v>
      </c>
      <c r="EI151" s="48">
        <v>463.115764059485</v>
      </c>
      <c r="EJ151" s="48">
        <v>2534.39332640753</v>
      </c>
      <c r="EK151" s="48">
        <v>10156.6476695877</v>
      </c>
      <c r="EL151" s="48">
        <v>8127.84938431972</v>
      </c>
      <c r="EM151" s="48">
        <v>82906.0925153406</v>
      </c>
      <c r="EN151" s="48">
        <v>13550.8773651212</v>
      </c>
      <c r="EO151" s="48">
        <v>1546.48640989246</v>
      </c>
      <c r="EP151" s="48">
        <v>2169.67234192913</v>
      </c>
      <c r="EQ151" s="48">
        <v>18518.4550565235</v>
      </c>
      <c r="ER151" s="48">
        <v>2321014.03158304</v>
      </c>
      <c r="ES151" s="48">
        <v>725.018249866177</v>
      </c>
      <c r="ET151" s="48">
        <v>1399.55558179515</v>
      </c>
      <c r="EU151" s="48">
        <v>623.257785300666</v>
      </c>
      <c r="EV151" s="48">
        <v>600239.070766724</v>
      </c>
      <c r="EW151" s="49">
        <f t="shared" si="10"/>
        <v>4559931.98767398</v>
      </c>
      <c r="EX151" s="46">
        <v>931541.992346592</v>
      </c>
      <c r="EY151" s="46">
        <v>6678395.58839998</v>
      </c>
      <c r="EZ151" s="49">
        <f t="shared" si="11"/>
        <v>7609937.58074658</v>
      </c>
      <c r="FA151" s="46">
        <v>13495553.4323611</v>
      </c>
      <c r="FB151" s="49">
        <f t="shared" si="12"/>
        <v>21105491.0131077</v>
      </c>
      <c r="FC151" s="46">
        <v>0</v>
      </c>
      <c r="FD151" s="46">
        <v>0</v>
      </c>
      <c r="FE151" s="49">
        <f t="shared" si="13"/>
        <v>0</v>
      </c>
      <c r="FF151" s="46">
        <v>603166.727673589</v>
      </c>
      <c r="FG151" s="49">
        <f t="shared" si="14"/>
        <v>21708657.7407813</v>
      </c>
      <c r="FH151" s="46">
        <v>3475001.45766852</v>
      </c>
      <c r="FI151" s="50">
        <v>22793588.2707867</v>
      </c>
      <c r="FJ151" s="4"/>
    </row>
    <row r="152" spans="1:166">
      <c r="A152" s="40"/>
      <c r="B152" s="41" t="s">
        <v>154</v>
      </c>
      <c r="C152" s="42" t="s">
        <v>315</v>
      </c>
      <c r="D152" s="48">
        <v>0</v>
      </c>
      <c r="E152" s="48">
        <v>0</v>
      </c>
      <c r="F152" s="48">
        <v>0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>
        <v>0</v>
      </c>
      <c r="AH152" s="48">
        <v>0</v>
      </c>
      <c r="AI152" s="48">
        <v>0</v>
      </c>
      <c r="AJ152" s="48">
        <v>0</v>
      </c>
      <c r="AK152" s="48">
        <v>0</v>
      </c>
      <c r="AL152" s="48">
        <v>0</v>
      </c>
      <c r="AM152" s="48"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>
        <v>0</v>
      </c>
      <c r="AT152" s="48">
        <v>0</v>
      </c>
      <c r="AU152" s="48">
        <v>0</v>
      </c>
      <c r="AV152" s="48">
        <v>0</v>
      </c>
      <c r="AW152" s="48">
        <v>0</v>
      </c>
      <c r="AX152" s="48">
        <v>0</v>
      </c>
      <c r="AY152" s="48">
        <v>0</v>
      </c>
      <c r="AZ152" s="48">
        <v>0</v>
      </c>
      <c r="BA152" s="48">
        <v>0</v>
      </c>
      <c r="BB152" s="48">
        <v>0</v>
      </c>
      <c r="BC152" s="48">
        <v>0</v>
      </c>
      <c r="BD152" s="48">
        <v>0</v>
      </c>
      <c r="BE152" s="48">
        <v>0</v>
      </c>
      <c r="BF152" s="48">
        <v>0</v>
      </c>
      <c r="BG152" s="48">
        <v>0</v>
      </c>
      <c r="BH152" s="48">
        <v>0</v>
      </c>
      <c r="BI152" s="48">
        <v>0</v>
      </c>
      <c r="BJ152" s="48">
        <v>0</v>
      </c>
      <c r="BK152" s="48">
        <v>0</v>
      </c>
      <c r="BL152" s="48">
        <v>0</v>
      </c>
      <c r="BM152" s="48">
        <v>0</v>
      </c>
      <c r="BN152" s="48">
        <v>0</v>
      </c>
      <c r="BO152" s="48">
        <v>0</v>
      </c>
      <c r="BP152" s="48">
        <v>0</v>
      </c>
      <c r="BQ152" s="48">
        <v>0</v>
      </c>
      <c r="BR152" s="48">
        <v>0</v>
      </c>
      <c r="BS152" s="48">
        <v>0</v>
      </c>
      <c r="BT152" s="48">
        <v>0</v>
      </c>
      <c r="BU152" s="48">
        <v>0</v>
      </c>
      <c r="BV152" s="48">
        <v>0</v>
      </c>
      <c r="BW152" s="48">
        <v>0</v>
      </c>
      <c r="BX152" s="48">
        <v>0</v>
      </c>
      <c r="BY152" s="48">
        <v>0</v>
      </c>
      <c r="BZ152" s="48">
        <v>0</v>
      </c>
      <c r="CA152" s="48">
        <v>0</v>
      </c>
      <c r="CB152" s="48">
        <v>0</v>
      </c>
      <c r="CC152" s="48">
        <v>0</v>
      </c>
      <c r="CD152" s="48">
        <v>0</v>
      </c>
      <c r="CE152" s="48">
        <v>0</v>
      </c>
      <c r="CF152" s="48">
        <v>0</v>
      </c>
      <c r="CG152" s="48">
        <v>0</v>
      </c>
      <c r="CH152" s="48">
        <v>0</v>
      </c>
      <c r="CI152" s="48">
        <v>0</v>
      </c>
      <c r="CJ152" s="48">
        <v>0</v>
      </c>
      <c r="CK152" s="48">
        <v>0</v>
      </c>
      <c r="CL152" s="48">
        <v>0</v>
      </c>
      <c r="CM152" s="48">
        <v>0</v>
      </c>
      <c r="CN152" s="48">
        <v>0</v>
      </c>
      <c r="CO152" s="48">
        <v>0</v>
      </c>
      <c r="CP152" s="48">
        <v>0</v>
      </c>
      <c r="CQ152" s="48">
        <v>0</v>
      </c>
      <c r="CR152" s="48">
        <v>0</v>
      </c>
      <c r="CS152" s="48">
        <v>0</v>
      </c>
      <c r="CT152" s="48">
        <v>0</v>
      </c>
      <c r="CU152" s="48">
        <v>0</v>
      </c>
      <c r="CV152" s="48">
        <v>0</v>
      </c>
      <c r="CW152" s="48">
        <v>0</v>
      </c>
      <c r="CX152" s="48">
        <v>0</v>
      </c>
      <c r="CY152" s="48">
        <v>0</v>
      </c>
      <c r="CZ152" s="48">
        <v>0</v>
      </c>
      <c r="DA152" s="48">
        <v>0</v>
      </c>
      <c r="DB152" s="48">
        <v>0</v>
      </c>
      <c r="DC152" s="48">
        <v>0</v>
      </c>
      <c r="DD152" s="48">
        <v>0</v>
      </c>
      <c r="DE152" s="48">
        <v>0</v>
      </c>
      <c r="DF152" s="48">
        <v>0</v>
      </c>
      <c r="DG152" s="48">
        <v>0</v>
      </c>
      <c r="DH152" s="48">
        <v>0</v>
      </c>
      <c r="DI152" s="48">
        <v>0</v>
      </c>
      <c r="DJ152" s="48">
        <v>0</v>
      </c>
      <c r="DK152" s="48">
        <v>0</v>
      </c>
      <c r="DL152" s="48">
        <v>0</v>
      </c>
      <c r="DM152" s="48">
        <v>0</v>
      </c>
      <c r="DN152" s="48">
        <v>0</v>
      </c>
      <c r="DO152" s="48">
        <v>0</v>
      </c>
      <c r="DP152" s="48">
        <v>0</v>
      </c>
      <c r="DQ152" s="48">
        <v>0</v>
      </c>
      <c r="DR152" s="48">
        <v>0</v>
      </c>
      <c r="DS152" s="48">
        <v>0</v>
      </c>
      <c r="DT152" s="48">
        <v>0</v>
      </c>
      <c r="DU152" s="48">
        <v>0</v>
      </c>
      <c r="DV152" s="48">
        <v>0</v>
      </c>
      <c r="DW152" s="48">
        <v>0</v>
      </c>
      <c r="DX152" s="48">
        <v>0</v>
      </c>
      <c r="DY152" s="48">
        <v>0</v>
      </c>
      <c r="DZ152" s="48">
        <v>0</v>
      </c>
      <c r="EA152" s="48">
        <v>0</v>
      </c>
      <c r="EB152" s="48">
        <v>0</v>
      </c>
      <c r="EC152" s="48">
        <v>0</v>
      </c>
      <c r="ED152" s="48">
        <v>0</v>
      </c>
      <c r="EE152" s="48">
        <v>0</v>
      </c>
      <c r="EF152" s="48">
        <v>0</v>
      </c>
      <c r="EG152" s="48">
        <v>0</v>
      </c>
      <c r="EH152" s="48">
        <v>0</v>
      </c>
      <c r="EI152" s="48">
        <v>0</v>
      </c>
      <c r="EJ152" s="48">
        <v>0</v>
      </c>
      <c r="EK152" s="48">
        <v>0</v>
      </c>
      <c r="EL152" s="48">
        <v>0</v>
      </c>
      <c r="EM152" s="48">
        <v>0</v>
      </c>
      <c r="EN152" s="48">
        <v>0</v>
      </c>
      <c r="EO152" s="48">
        <v>0</v>
      </c>
      <c r="EP152" s="48">
        <v>0</v>
      </c>
      <c r="EQ152" s="48">
        <v>0</v>
      </c>
      <c r="ER152" s="48">
        <v>0</v>
      </c>
      <c r="ES152" s="48">
        <v>2231616.00828806</v>
      </c>
      <c r="ET152" s="48">
        <v>0</v>
      </c>
      <c r="EU152" s="48">
        <v>0</v>
      </c>
      <c r="EV152" s="48">
        <v>0</v>
      </c>
      <c r="EW152" s="49">
        <f t="shared" si="10"/>
        <v>2231616.00828806</v>
      </c>
      <c r="EX152" s="46">
        <v>217404.348557546</v>
      </c>
      <c r="EY152" s="46">
        <v>3224800.52762294</v>
      </c>
      <c r="EZ152" s="49">
        <f t="shared" si="11"/>
        <v>3442204.87618049</v>
      </c>
      <c r="FA152" s="46">
        <v>19364977.6162496</v>
      </c>
      <c r="FB152" s="49">
        <f t="shared" si="12"/>
        <v>22807182.4924301</v>
      </c>
      <c r="FC152" s="46">
        <v>0</v>
      </c>
      <c r="FD152" s="46">
        <v>0</v>
      </c>
      <c r="FE152" s="49">
        <f t="shared" si="13"/>
        <v>0</v>
      </c>
      <c r="FF152" s="46">
        <v>184559.272695693</v>
      </c>
      <c r="FG152" s="49">
        <f t="shared" si="14"/>
        <v>22991741.7651258</v>
      </c>
      <c r="FH152" s="46">
        <v>2659742.30187805</v>
      </c>
      <c r="FI152" s="50">
        <v>22563615.4715358</v>
      </c>
      <c r="FJ152" s="4"/>
    </row>
    <row r="153" spans="1:166">
      <c r="A153" s="40"/>
      <c r="B153" s="41" t="s">
        <v>155</v>
      </c>
      <c r="C153" s="42" t="s">
        <v>316</v>
      </c>
      <c r="D153" s="48">
        <v>1265.11472684837</v>
      </c>
      <c r="E153" s="48">
        <v>3074.11807900163</v>
      </c>
      <c r="F153" s="48">
        <v>815.524415234996</v>
      </c>
      <c r="G153" s="48">
        <v>1167.06246192047</v>
      </c>
      <c r="H153" s="48">
        <v>1002.41151592026</v>
      </c>
      <c r="I153" s="48">
        <v>98919.248277104</v>
      </c>
      <c r="J153" s="48">
        <v>39340.6526146079</v>
      </c>
      <c r="K153" s="48">
        <v>50864.773481797</v>
      </c>
      <c r="L153" s="48">
        <v>21228.9326976456</v>
      </c>
      <c r="M153" s="48">
        <v>15429.9948888172</v>
      </c>
      <c r="N153" s="48">
        <v>8574.42137773668</v>
      </c>
      <c r="O153" s="48">
        <v>15022.5869519601</v>
      </c>
      <c r="P153" s="48">
        <v>13340.0558304847</v>
      </c>
      <c r="Q153" s="48">
        <v>15750.8347282258</v>
      </c>
      <c r="R153" s="48">
        <v>7133.2553179311</v>
      </c>
      <c r="S153" s="48">
        <v>42080.4720981829</v>
      </c>
      <c r="T153" s="48">
        <v>16877.6551819568</v>
      </c>
      <c r="U153" s="48">
        <v>27174.8938320168</v>
      </c>
      <c r="V153" s="48">
        <v>5046.68121003925</v>
      </c>
      <c r="W153" s="48">
        <v>24108.0262435477</v>
      </c>
      <c r="X153" s="48">
        <v>18434.9577014358</v>
      </c>
      <c r="Y153" s="48">
        <v>75541.6707568984</v>
      </c>
      <c r="Z153" s="48">
        <v>48650.0149142234</v>
      </c>
      <c r="AA153" s="48">
        <v>44000.3615372252</v>
      </c>
      <c r="AB153" s="48">
        <v>12881.5480458318</v>
      </c>
      <c r="AC153" s="48">
        <v>48900.6899416589</v>
      </c>
      <c r="AD153" s="48">
        <v>33743.1409406474</v>
      </c>
      <c r="AE153" s="48">
        <v>13139.2644273051</v>
      </c>
      <c r="AF153" s="48">
        <v>15814.1004680335</v>
      </c>
      <c r="AG153" s="48">
        <v>24889.3956164926</v>
      </c>
      <c r="AH153" s="48">
        <v>11144.383058774</v>
      </c>
      <c r="AI153" s="48">
        <v>38768.0610585684</v>
      </c>
      <c r="AJ153" s="48">
        <v>16166.9366086673</v>
      </c>
      <c r="AK153" s="48">
        <v>19771.4117099923</v>
      </c>
      <c r="AL153" s="48">
        <v>34331.8029556433</v>
      </c>
      <c r="AM153" s="48">
        <v>26527.3887990032</v>
      </c>
      <c r="AN153" s="48">
        <v>12789.9961119457</v>
      </c>
      <c r="AO153" s="48">
        <v>14589.7519240063</v>
      </c>
      <c r="AP153" s="48">
        <v>4785.68241067764</v>
      </c>
      <c r="AQ153" s="48">
        <v>25347.6891146499</v>
      </c>
      <c r="AR153" s="48">
        <v>34234.2588759367</v>
      </c>
      <c r="AS153" s="48">
        <v>12842.9737741353</v>
      </c>
      <c r="AT153" s="48">
        <v>16790.2936020538</v>
      </c>
      <c r="AU153" s="48">
        <v>18003.7257995509</v>
      </c>
      <c r="AV153" s="48">
        <v>14220.7860919645</v>
      </c>
      <c r="AW153" s="48">
        <v>15768.4568504926</v>
      </c>
      <c r="AX153" s="48">
        <v>17808.1524742586</v>
      </c>
      <c r="AY153" s="48">
        <v>36730.5515420699</v>
      </c>
      <c r="AZ153" s="48">
        <v>18159.2738472897</v>
      </c>
      <c r="BA153" s="48">
        <v>178586.762904654</v>
      </c>
      <c r="BB153" s="48">
        <v>15929.8599407902</v>
      </c>
      <c r="BC153" s="48">
        <v>13405.2687910966</v>
      </c>
      <c r="BD153" s="48">
        <v>43452.3510963337</v>
      </c>
      <c r="BE153" s="48">
        <v>15649.3732546771</v>
      </c>
      <c r="BF153" s="48">
        <v>38357.8439053081</v>
      </c>
      <c r="BG153" s="48">
        <v>47246.9986291599</v>
      </c>
      <c r="BH153" s="48">
        <v>16052.6868760237</v>
      </c>
      <c r="BI153" s="48">
        <v>13516.0663839749</v>
      </c>
      <c r="BJ153" s="48">
        <v>8811.73291719045</v>
      </c>
      <c r="BK153" s="48">
        <v>10666.5615853167</v>
      </c>
      <c r="BL153" s="48">
        <v>11544.512833465</v>
      </c>
      <c r="BM153" s="48">
        <v>26708.3831469512</v>
      </c>
      <c r="BN153" s="48">
        <v>12184.4505754193</v>
      </c>
      <c r="BO153" s="48">
        <v>9633.84064241146</v>
      </c>
      <c r="BP153" s="48">
        <v>11854.9383282708</v>
      </c>
      <c r="BQ153" s="48">
        <v>89120.8700215735</v>
      </c>
      <c r="BR153" s="48">
        <v>15601.2880198065</v>
      </c>
      <c r="BS153" s="48">
        <v>12829.2223734184</v>
      </c>
      <c r="BT153" s="48">
        <v>16543.8565772861</v>
      </c>
      <c r="BU153" s="48">
        <v>14973.7754360449</v>
      </c>
      <c r="BV153" s="48">
        <v>20602.6547344072</v>
      </c>
      <c r="BW153" s="48">
        <v>35118.1169406353</v>
      </c>
      <c r="BX153" s="48">
        <v>20544.3383409109</v>
      </c>
      <c r="BY153" s="48">
        <v>14226.9585825313</v>
      </c>
      <c r="BZ153" s="48">
        <v>6576.47297391732</v>
      </c>
      <c r="CA153" s="48">
        <v>71955.7018439386</v>
      </c>
      <c r="CB153" s="48">
        <v>402896.815505516</v>
      </c>
      <c r="CC153" s="48">
        <v>331638.245265767</v>
      </c>
      <c r="CD153" s="48">
        <v>4988.80718556556</v>
      </c>
      <c r="CE153" s="48">
        <v>5830.89560858958</v>
      </c>
      <c r="CF153" s="48">
        <v>6582.48789859812</v>
      </c>
      <c r="CG153" s="48">
        <v>9604.37789421539</v>
      </c>
      <c r="CH153" s="48">
        <v>37356.0627620638</v>
      </c>
      <c r="CI153" s="48">
        <v>26131.0239930422</v>
      </c>
      <c r="CJ153" s="48">
        <v>6923.14840888863</v>
      </c>
      <c r="CK153" s="48">
        <v>9171.88693641376</v>
      </c>
      <c r="CL153" s="48">
        <v>6886.71513122964</v>
      </c>
      <c r="CM153" s="48">
        <v>14819.9375379895</v>
      </c>
      <c r="CN153" s="48">
        <v>31785.1859875913</v>
      </c>
      <c r="CO153" s="48">
        <v>8506.41369212148</v>
      </c>
      <c r="CP153" s="48">
        <v>13546.6989598606</v>
      </c>
      <c r="CQ153" s="48">
        <v>26340.6401013686</v>
      </c>
      <c r="CR153" s="48">
        <v>4165.49019175612</v>
      </c>
      <c r="CS153" s="48">
        <v>34163.5751396287</v>
      </c>
      <c r="CT153" s="48">
        <v>5686.74850367643</v>
      </c>
      <c r="CU153" s="48">
        <v>2215.812963979</v>
      </c>
      <c r="CV153" s="48">
        <v>1850.1115140101</v>
      </c>
      <c r="CW153" s="48">
        <v>223568.165246547</v>
      </c>
      <c r="CX153" s="48">
        <v>3019.50212216932</v>
      </c>
      <c r="CY153" s="48">
        <v>2440.0030005935</v>
      </c>
      <c r="CZ153" s="48">
        <v>636606.659952654</v>
      </c>
      <c r="DA153" s="48">
        <v>283052.94344645</v>
      </c>
      <c r="DB153" s="48">
        <v>102458.831489362</v>
      </c>
      <c r="DC153" s="48">
        <v>33488.4806805972</v>
      </c>
      <c r="DD153" s="48">
        <v>330831.817153696</v>
      </c>
      <c r="DE153" s="48">
        <v>247725.742583146</v>
      </c>
      <c r="DF153" s="48">
        <v>10967.6169392351</v>
      </c>
      <c r="DG153" s="48">
        <v>7462.99176866732</v>
      </c>
      <c r="DH153" s="48">
        <v>29659.0524048978</v>
      </c>
      <c r="DI153" s="48">
        <v>140949.241048332</v>
      </c>
      <c r="DJ153" s="48">
        <v>4118.03493393927</v>
      </c>
      <c r="DK153" s="48">
        <v>60846.0055299419</v>
      </c>
      <c r="DL153" s="48">
        <v>15457.0843591018</v>
      </c>
      <c r="DM153" s="48">
        <v>32611.2293969558</v>
      </c>
      <c r="DN153" s="48">
        <v>4563.00775767427</v>
      </c>
      <c r="DO153" s="48">
        <v>118572.779600403</v>
      </c>
      <c r="DP153" s="48">
        <v>140858.037643065</v>
      </c>
      <c r="DQ153" s="48">
        <v>37150.0428578582</v>
      </c>
      <c r="DR153" s="48">
        <v>50130.2184315588</v>
      </c>
      <c r="DS153" s="48">
        <v>119750.465816846</v>
      </c>
      <c r="DT153" s="48">
        <v>40669.8145351435</v>
      </c>
      <c r="DU153" s="48">
        <v>28190.5593584061</v>
      </c>
      <c r="DV153" s="48">
        <v>264534.225528548</v>
      </c>
      <c r="DW153" s="48">
        <v>147576.129079366</v>
      </c>
      <c r="DX153" s="48">
        <v>53257.826893941</v>
      </c>
      <c r="DY153" s="48">
        <v>7919873.29303946</v>
      </c>
      <c r="DZ153" s="48">
        <v>220371.76566397</v>
      </c>
      <c r="EA153" s="48">
        <v>1776877.70410863</v>
      </c>
      <c r="EB153" s="48">
        <v>372871.894355011</v>
      </c>
      <c r="EC153" s="48">
        <v>134810.467338051</v>
      </c>
      <c r="ED153" s="48">
        <v>1578738.98211988</v>
      </c>
      <c r="EE153" s="48">
        <v>66968.2919376057</v>
      </c>
      <c r="EF153" s="48">
        <v>97174.9124901358</v>
      </c>
      <c r="EG153" s="48">
        <v>178375.477796283</v>
      </c>
      <c r="EH153" s="48">
        <v>29646.6447711311</v>
      </c>
      <c r="EI153" s="48">
        <v>31483.5656549489</v>
      </c>
      <c r="EJ153" s="48">
        <v>42730.0339901726</v>
      </c>
      <c r="EK153" s="48">
        <v>523345.413463108</v>
      </c>
      <c r="EL153" s="48">
        <v>150525.720105053</v>
      </c>
      <c r="EM153" s="48">
        <v>147206.702107892</v>
      </c>
      <c r="EN153" s="48">
        <v>58435.1463990542</v>
      </c>
      <c r="EO153" s="48">
        <v>15918.4177202664</v>
      </c>
      <c r="EP153" s="48">
        <v>13434.8513959259</v>
      </c>
      <c r="EQ153" s="48">
        <v>22916.9563882687</v>
      </c>
      <c r="ER153" s="48">
        <v>150235.926713723</v>
      </c>
      <c r="ES153" s="48">
        <v>136768.829760775</v>
      </c>
      <c r="ET153" s="48">
        <v>1037838.23885424</v>
      </c>
      <c r="EU153" s="48">
        <v>3086.33553642962</v>
      </c>
      <c r="EV153" s="48">
        <v>516090.491590562</v>
      </c>
      <c r="EW153" s="49">
        <f t="shared" si="10"/>
        <v>21312021.9785875</v>
      </c>
      <c r="EX153" s="46">
        <v>3983671.59418661</v>
      </c>
      <c r="EY153" s="46">
        <v>20349754.8402593</v>
      </c>
      <c r="EZ153" s="49">
        <f t="shared" si="11"/>
        <v>24333426.4344459</v>
      </c>
      <c r="FA153" s="46">
        <v>0</v>
      </c>
      <c r="FB153" s="49">
        <f t="shared" si="12"/>
        <v>24333426.4344459</v>
      </c>
      <c r="FC153" s="46">
        <v>0</v>
      </c>
      <c r="FD153" s="46">
        <v>0</v>
      </c>
      <c r="FE153" s="49">
        <f t="shared" si="13"/>
        <v>0</v>
      </c>
      <c r="FF153" s="46">
        <v>1709879.95790992</v>
      </c>
      <c r="FG153" s="49">
        <f t="shared" si="14"/>
        <v>26043306.3923558</v>
      </c>
      <c r="FH153" s="46">
        <v>8885383.6641984</v>
      </c>
      <c r="FI153" s="50">
        <v>38469944.7067449</v>
      </c>
      <c r="FJ153" s="4"/>
    </row>
    <row r="154" spans="1:166">
      <c r="A154" s="40"/>
      <c r="B154" s="41" t="s">
        <v>156</v>
      </c>
      <c r="C154" s="42" t="s">
        <v>317</v>
      </c>
      <c r="D154" s="48">
        <v>1144.921702072</v>
      </c>
      <c r="E154" s="48">
        <v>7898.61715754329</v>
      </c>
      <c r="F154" s="48">
        <v>5497.5538802131</v>
      </c>
      <c r="G154" s="48">
        <v>1710.3853813582</v>
      </c>
      <c r="H154" s="48">
        <v>1821.19570181017</v>
      </c>
      <c r="I154" s="48">
        <v>36774.2823414102</v>
      </c>
      <c r="J154" s="48">
        <v>26719.6531976373</v>
      </c>
      <c r="K154" s="48">
        <v>6956.24963842051</v>
      </c>
      <c r="L154" s="48">
        <v>11520.5124077255</v>
      </c>
      <c r="M154" s="48">
        <v>16564.9837568475</v>
      </c>
      <c r="N154" s="48">
        <v>4261.54954995918</v>
      </c>
      <c r="O154" s="48">
        <v>7014.289842246</v>
      </c>
      <c r="P154" s="48">
        <v>4197.07416109008</v>
      </c>
      <c r="Q154" s="48">
        <v>6383.44264193962</v>
      </c>
      <c r="R154" s="48">
        <v>1225.25791609172</v>
      </c>
      <c r="S154" s="48">
        <v>6026.47205974715</v>
      </c>
      <c r="T154" s="48">
        <v>5091.71264025624</v>
      </c>
      <c r="U154" s="48">
        <v>8239.127986218</v>
      </c>
      <c r="V154" s="48">
        <v>1552.15377359036</v>
      </c>
      <c r="W154" s="48">
        <v>2914.83023913142</v>
      </c>
      <c r="X154" s="48">
        <v>2286.39986408437</v>
      </c>
      <c r="Y154" s="48">
        <v>8990.8927331512</v>
      </c>
      <c r="Z154" s="48">
        <v>12471.8959795454</v>
      </c>
      <c r="AA154" s="48">
        <v>4247.8107335005</v>
      </c>
      <c r="AB154" s="48">
        <v>6767.62103399789</v>
      </c>
      <c r="AC154" s="48">
        <v>4368.89855376727</v>
      </c>
      <c r="AD154" s="48">
        <v>23679.9858837588</v>
      </c>
      <c r="AE154" s="48">
        <v>2972.03915053634</v>
      </c>
      <c r="AF154" s="48">
        <v>2972.99509650669</v>
      </c>
      <c r="AG154" s="48">
        <v>5564.69827592296</v>
      </c>
      <c r="AH154" s="48">
        <v>4726.74002423391</v>
      </c>
      <c r="AI154" s="48">
        <v>29008.8790499645</v>
      </c>
      <c r="AJ154" s="48">
        <v>12113.5907804407</v>
      </c>
      <c r="AK154" s="48">
        <v>7602.25542476736</v>
      </c>
      <c r="AL154" s="48">
        <v>19865.9283270096</v>
      </c>
      <c r="AM154" s="48">
        <v>13055.4911581391</v>
      </c>
      <c r="AN154" s="48">
        <v>22243.3358076055</v>
      </c>
      <c r="AO154" s="48">
        <v>11035.3065423721</v>
      </c>
      <c r="AP154" s="48">
        <v>2007.4683879836</v>
      </c>
      <c r="AQ154" s="48">
        <v>4459.47429325563</v>
      </c>
      <c r="AR154" s="48">
        <v>15403.2225336462</v>
      </c>
      <c r="AS154" s="48">
        <v>5821.7092898092</v>
      </c>
      <c r="AT154" s="48">
        <v>19801.496107211</v>
      </c>
      <c r="AU154" s="48">
        <v>6647.65116468015</v>
      </c>
      <c r="AV154" s="48">
        <v>2297.0809011222</v>
      </c>
      <c r="AW154" s="48">
        <v>5944.11734857994</v>
      </c>
      <c r="AX154" s="48">
        <v>14782.2850020811</v>
      </c>
      <c r="AY154" s="48">
        <v>10174.4790247724</v>
      </c>
      <c r="AZ154" s="48">
        <v>5383.81457363189</v>
      </c>
      <c r="BA154" s="48">
        <v>23396.4510858789</v>
      </c>
      <c r="BB154" s="48">
        <v>6251.88487668015</v>
      </c>
      <c r="BC154" s="48">
        <v>8298.3208219433</v>
      </c>
      <c r="BD154" s="48">
        <v>23344.6221704043</v>
      </c>
      <c r="BE154" s="48">
        <v>17508.9635621823</v>
      </c>
      <c r="BF154" s="48">
        <v>13289.2854168559</v>
      </c>
      <c r="BG154" s="48">
        <v>13819.3412384418</v>
      </c>
      <c r="BH154" s="48">
        <v>12516.1020255134</v>
      </c>
      <c r="BI154" s="48">
        <v>11422.3337364308</v>
      </c>
      <c r="BJ154" s="48">
        <v>5345.49599654767</v>
      </c>
      <c r="BK154" s="48">
        <v>6504.71462910481</v>
      </c>
      <c r="BL154" s="48">
        <v>5046.05524820471</v>
      </c>
      <c r="BM154" s="48">
        <v>51630.3394431631</v>
      </c>
      <c r="BN154" s="48">
        <v>5965.83492215234</v>
      </c>
      <c r="BO154" s="48">
        <v>19607.22372971</v>
      </c>
      <c r="BP154" s="48">
        <v>13230.355268332</v>
      </c>
      <c r="BQ154" s="48">
        <v>47706.675376614</v>
      </c>
      <c r="BR154" s="48">
        <v>6578.18643972155</v>
      </c>
      <c r="BS154" s="48">
        <v>7216.0488236883</v>
      </c>
      <c r="BT154" s="48">
        <v>4266.02667874745</v>
      </c>
      <c r="BU154" s="48">
        <v>9284.43879205091</v>
      </c>
      <c r="BV154" s="48">
        <v>1942.76232778589</v>
      </c>
      <c r="BW154" s="48">
        <v>34183.9774724134</v>
      </c>
      <c r="BX154" s="48">
        <v>10332.460260436</v>
      </c>
      <c r="BY154" s="48">
        <v>6228.82817288305</v>
      </c>
      <c r="BZ154" s="48">
        <v>2770.37418339631</v>
      </c>
      <c r="CA154" s="48">
        <v>14079.9983716244</v>
      </c>
      <c r="CB154" s="48">
        <v>53556.8670341569</v>
      </c>
      <c r="CC154" s="48">
        <v>14723.7533409661</v>
      </c>
      <c r="CD154" s="48">
        <v>2748.7934265766</v>
      </c>
      <c r="CE154" s="48">
        <v>6658.11286818397</v>
      </c>
      <c r="CF154" s="48">
        <v>7165.10255542853</v>
      </c>
      <c r="CG154" s="48">
        <v>4103.11928695273</v>
      </c>
      <c r="CH154" s="48">
        <v>23183.812974575</v>
      </c>
      <c r="CI154" s="48">
        <v>2685.4272376494</v>
      </c>
      <c r="CJ154" s="48">
        <v>3045.55673191465</v>
      </c>
      <c r="CK154" s="48">
        <v>8299.83861860257</v>
      </c>
      <c r="CL154" s="48">
        <v>6711.42236839335</v>
      </c>
      <c r="CM154" s="48">
        <v>3543.63195212917</v>
      </c>
      <c r="CN154" s="48">
        <v>12503.5840874579</v>
      </c>
      <c r="CO154" s="48">
        <v>162961.019722564</v>
      </c>
      <c r="CP154" s="48">
        <v>17158.794670647</v>
      </c>
      <c r="CQ154" s="48">
        <v>3234.79068892583</v>
      </c>
      <c r="CR154" s="48">
        <v>5602.33910009198</v>
      </c>
      <c r="CS154" s="48">
        <v>7510.40397299582</v>
      </c>
      <c r="CT154" s="48">
        <v>61453.5271062904</v>
      </c>
      <c r="CU154" s="48">
        <v>17670.4505764716</v>
      </c>
      <c r="CV154" s="48">
        <v>3141.71952786412</v>
      </c>
      <c r="CW154" s="48">
        <v>62950.2908924768</v>
      </c>
      <c r="CX154" s="48">
        <v>8757.03667439277</v>
      </c>
      <c r="CY154" s="48">
        <v>13694.2014322547</v>
      </c>
      <c r="CZ154" s="48">
        <v>17349.6133398028</v>
      </c>
      <c r="DA154" s="48">
        <v>18019.8090373035</v>
      </c>
      <c r="DB154" s="48">
        <v>1953.23140140757</v>
      </c>
      <c r="DC154" s="48">
        <v>926.160050886169</v>
      </c>
      <c r="DD154" s="48">
        <v>5017.14725102363</v>
      </c>
      <c r="DE154" s="48">
        <v>16346.0000582376</v>
      </c>
      <c r="DF154" s="48">
        <v>13080.873811076</v>
      </c>
      <c r="DG154" s="48">
        <v>17212.0658932627</v>
      </c>
      <c r="DH154" s="48">
        <v>15258.9173730167</v>
      </c>
      <c r="DI154" s="48">
        <v>4400.7697643163</v>
      </c>
      <c r="DJ154" s="48">
        <v>339.447093431268</v>
      </c>
      <c r="DK154" s="48">
        <v>1959.02913521364</v>
      </c>
      <c r="DL154" s="48">
        <v>3014.14149527286</v>
      </c>
      <c r="DM154" s="48">
        <v>14439.7887893515</v>
      </c>
      <c r="DN154" s="48">
        <v>1165.1071437624</v>
      </c>
      <c r="DO154" s="48">
        <v>10780.8016480053</v>
      </c>
      <c r="DP154" s="48">
        <v>20351.8175401629</v>
      </c>
      <c r="DQ154" s="48">
        <v>5798.9056710358</v>
      </c>
      <c r="DR154" s="48">
        <v>6974.53526311288</v>
      </c>
      <c r="DS154" s="48">
        <v>1840.40848437729</v>
      </c>
      <c r="DT154" s="48">
        <v>9434.26124592618</v>
      </c>
      <c r="DU154" s="48">
        <v>16448.881360389</v>
      </c>
      <c r="DV154" s="48">
        <v>3188.18725443169</v>
      </c>
      <c r="DW154" s="48">
        <v>8854.42202607537</v>
      </c>
      <c r="DX154" s="48">
        <v>16593.4407165051</v>
      </c>
      <c r="DY154" s="48">
        <v>46815.3249926268</v>
      </c>
      <c r="DZ154" s="48">
        <v>5118.46008985428</v>
      </c>
      <c r="EA154" s="48">
        <v>62536.0873879661</v>
      </c>
      <c r="EB154" s="48">
        <v>7123.07931394458</v>
      </c>
      <c r="EC154" s="48">
        <v>8959.99813666809</v>
      </c>
      <c r="ED154" s="48">
        <v>26983.5987496673</v>
      </c>
      <c r="EE154" s="48">
        <v>8178.60069461241</v>
      </c>
      <c r="EF154" s="48">
        <v>34015.0307312682</v>
      </c>
      <c r="EG154" s="48">
        <v>13694.2014322547</v>
      </c>
      <c r="EH154" s="48">
        <v>17349.6133398028</v>
      </c>
      <c r="EI154" s="48">
        <v>14501.56298887</v>
      </c>
      <c r="EJ154" s="48">
        <v>1587.93227298079</v>
      </c>
      <c r="EK154" s="48">
        <v>926.160050886169</v>
      </c>
      <c r="EL154" s="48">
        <v>5017.14725102363</v>
      </c>
      <c r="EM154" s="48">
        <v>16346.0000582376</v>
      </c>
      <c r="EN154" s="48">
        <v>13080.873811076</v>
      </c>
      <c r="EO154" s="48">
        <v>7212.0658932627</v>
      </c>
      <c r="EP154" s="48">
        <v>21808.6370035945</v>
      </c>
      <c r="EQ154" s="48">
        <v>2488.89867685958</v>
      </c>
      <c r="ER154" s="48">
        <v>3491.84744625189</v>
      </c>
      <c r="ES154" s="48">
        <v>2980.34033747959</v>
      </c>
      <c r="ET154" s="48">
        <v>2147.91955812982</v>
      </c>
      <c r="EU154" s="48">
        <v>100713.1217696</v>
      </c>
      <c r="EV154" s="48">
        <v>102623.422050248</v>
      </c>
      <c r="EW154" s="49">
        <f t="shared" si="10"/>
        <v>2101490.21382481</v>
      </c>
      <c r="EX154" s="46">
        <v>0</v>
      </c>
      <c r="EY154" s="46">
        <v>0</v>
      </c>
      <c r="EZ154" s="49">
        <f t="shared" si="11"/>
        <v>0</v>
      </c>
      <c r="FA154" s="46">
        <v>9014802.47359169</v>
      </c>
      <c r="FB154" s="49">
        <f t="shared" si="12"/>
        <v>9014802.47359169</v>
      </c>
      <c r="FC154" s="46">
        <v>0</v>
      </c>
      <c r="FD154" s="46">
        <v>0</v>
      </c>
      <c r="FE154" s="49">
        <f t="shared" si="13"/>
        <v>0</v>
      </c>
      <c r="FF154" s="46">
        <v>0</v>
      </c>
      <c r="FG154" s="49">
        <f t="shared" si="14"/>
        <v>9014802.47359169</v>
      </c>
      <c r="FH154" s="46">
        <v>0</v>
      </c>
      <c r="FI154" s="50">
        <v>11116292.6874165</v>
      </c>
      <c r="FJ154" s="4"/>
    </row>
    <row r="155" spans="1:166">
      <c r="A155" s="40"/>
      <c r="B155" s="52" t="s">
        <v>157</v>
      </c>
      <c r="C155" s="53" t="s">
        <v>318</v>
      </c>
      <c r="D155" s="48">
        <v>115048.298224565</v>
      </c>
      <c r="E155" s="48">
        <v>90686.2132176377</v>
      </c>
      <c r="F155" s="48">
        <v>120343.889727197</v>
      </c>
      <c r="G155" s="48">
        <v>50576.4274949643</v>
      </c>
      <c r="H155" s="48">
        <v>16179.4090510777</v>
      </c>
      <c r="I155" s="48">
        <v>25942.350410026</v>
      </c>
      <c r="J155" s="48">
        <v>1897.56491128362</v>
      </c>
      <c r="K155" s="48">
        <v>11462.4950861718</v>
      </c>
      <c r="L155" s="48">
        <v>11010.4983274639</v>
      </c>
      <c r="M155" s="48">
        <v>20016.9631447079</v>
      </c>
      <c r="N155" s="48">
        <v>794.006376501934</v>
      </c>
      <c r="O155" s="48">
        <v>15576.0763499499</v>
      </c>
      <c r="P155" s="48">
        <v>25265.3604785064</v>
      </c>
      <c r="Q155" s="48">
        <v>6495.36173763767</v>
      </c>
      <c r="R155" s="48">
        <v>1196.66687856061</v>
      </c>
      <c r="S155" s="48">
        <v>21828.2221089554</v>
      </c>
      <c r="T155" s="48">
        <v>16631.2314825408</v>
      </c>
      <c r="U155" s="48">
        <v>14115.5877773051</v>
      </c>
      <c r="V155" s="48">
        <v>3365.54401602538</v>
      </c>
      <c r="W155" s="48">
        <v>2724.00808436094</v>
      </c>
      <c r="X155" s="48">
        <v>3544.73528611496</v>
      </c>
      <c r="Y155" s="48">
        <v>54600.8639269821</v>
      </c>
      <c r="Z155" s="48">
        <v>16085.745283717</v>
      </c>
      <c r="AA155" s="48">
        <v>14821.3973079808</v>
      </c>
      <c r="AB155" s="48">
        <v>13240.1728912801</v>
      </c>
      <c r="AC155" s="48">
        <v>8818.58035354003</v>
      </c>
      <c r="AD155" s="48">
        <v>94370.0708439813</v>
      </c>
      <c r="AE155" s="48">
        <v>2782.37571930797</v>
      </c>
      <c r="AF155" s="48">
        <v>4569.92353939668</v>
      </c>
      <c r="AG155" s="48">
        <v>5594.92764141523</v>
      </c>
      <c r="AH155" s="48">
        <v>8158.06987405948</v>
      </c>
      <c r="AI155" s="48">
        <v>39055.8899933124</v>
      </c>
      <c r="AJ155" s="48">
        <v>23063.8284492741</v>
      </c>
      <c r="AK155" s="48">
        <v>16346.882586893</v>
      </c>
      <c r="AL155" s="48">
        <v>20630.3912430209</v>
      </c>
      <c r="AM155" s="48">
        <v>19276.9889991027</v>
      </c>
      <c r="AN155" s="48">
        <v>22380.3145731538</v>
      </c>
      <c r="AO155" s="48">
        <v>21975.4144538665</v>
      </c>
      <c r="AP155" s="48">
        <v>6696.05881676913</v>
      </c>
      <c r="AQ155" s="48">
        <v>39110.1407279262</v>
      </c>
      <c r="AR155" s="48">
        <v>8189.67205500082</v>
      </c>
      <c r="AS155" s="48">
        <v>8106.02134028005</v>
      </c>
      <c r="AT155" s="48">
        <v>25986.6892456308</v>
      </c>
      <c r="AU155" s="48">
        <v>16288.5342528461</v>
      </c>
      <c r="AV155" s="48">
        <v>7519.63269302066</v>
      </c>
      <c r="AW155" s="48">
        <v>12074.7267091419</v>
      </c>
      <c r="AX155" s="48">
        <v>12971.4398490682</v>
      </c>
      <c r="AY155" s="48">
        <v>83660.1435962741</v>
      </c>
      <c r="AZ155" s="48">
        <v>11412.8021321489</v>
      </c>
      <c r="BA155" s="48">
        <v>147023.796698234</v>
      </c>
      <c r="BB155" s="48">
        <v>9365.16031793116</v>
      </c>
      <c r="BC155" s="48">
        <v>16170.7307943986</v>
      </c>
      <c r="BD155" s="48">
        <v>110483.142567548</v>
      </c>
      <c r="BE155" s="48">
        <v>27201.0464335669</v>
      </c>
      <c r="BF155" s="48">
        <v>52686.7147785706</v>
      </c>
      <c r="BG155" s="48">
        <v>147958.525825062</v>
      </c>
      <c r="BH155" s="48">
        <v>62343.2854824388</v>
      </c>
      <c r="BI155" s="48">
        <v>35862.5952571265</v>
      </c>
      <c r="BJ155" s="48">
        <v>10221.0779110315</v>
      </c>
      <c r="BK155" s="48">
        <v>11185.9890259791</v>
      </c>
      <c r="BL155" s="48">
        <v>4633.77981433442</v>
      </c>
      <c r="BM155" s="48">
        <v>23680.3241399827</v>
      </c>
      <c r="BN155" s="48">
        <v>3014.58574788258</v>
      </c>
      <c r="BO155" s="48">
        <v>45220.1553165964</v>
      </c>
      <c r="BP155" s="48">
        <v>15140.2224419092</v>
      </c>
      <c r="BQ155" s="48">
        <v>149908.284146804</v>
      </c>
      <c r="BR155" s="48">
        <v>11661.4502655855</v>
      </c>
      <c r="BS155" s="48">
        <v>21465.4019235411</v>
      </c>
      <c r="BT155" s="48">
        <v>35213.2011635481</v>
      </c>
      <c r="BU155" s="48">
        <v>24113.043821182</v>
      </c>
      <c r="BV155" s="48">
        <v>3325.25682062139</v>
      </c>
      <c r="BW155" s="48">
        <v>25899.1598206666</v>
      </c>
      <c r="BX155" s="48">
        <v>22522.0923268391</v>
      </c>
      <c r="BY155" s="48">
        <v>18389.1160077752</v>
      </c>
      <c r="BZ155" s="48">
        <v>11407.2857437186</v>
      </c>
      <c r="CA155" s="48">
        <v>78089.3327043574</v>
      </c>
      <c r="CB155" s="48">
        <v>31408.8878257677</v>
      </c>
      <c r="CC155" s="48">
        <v>47548.2550913859</v>
      </c>
      <c r="CD155" s="48">
        <v>3591.69904300044</v>
      </c>
      <c r="CE155" s="48">
        <v>11055.3628563301</v>
      </c>
      <c r="CF155" s="48">
        <v>3553.28457196172</v>
      </c>
      <c r="CG155" s="48">
        <v>11659.9751070337</v>
      </c>
      <c r="CH155" s="48">
        <v>15043.6529164097</v>
      </c>
      <c r="CI155" s="48">
        <v>9972.67761559848</v>
      </c>
      <c r="CJ155" s="48">
        <v>3215.54029701107</v>
      </c>
      <c r="CK155" s="48">
        <v>12557.048711383</v>
      </c>
      <c r="CL155" s="48">
        <v>9546.83804333536</v>
      </c>
      <c r="CM155" s="48">
        <v>2508.57921437568</v>
      </c>
      <c r="CN155" s="48">
        <v>53631.7646710492</v>
      </c>
      <c r="CO155" s="48">
        <v>2987.42616712749</v>
      </c>
      <c r="CP155" s="48">
        <v>1041.49083918956</v>
      </c>
      <c r="CQ155" s="48">
        <v>12295.4333480452</v>
      </c>
      <c r="CR155" s="48">
        <v>1053.54872587278</v>
      </c>
      <c r="CS155" s="48">
        <v>9704.9557918586</v>
      </c>
      <c r="CT155" s="48">
        <v>8885.00516668342</v>
      </c>
      <c r="CU155" s="48">
        <v>6167.53145156964</v>
      </c>
      <c r="CV155" s="48">
        <v>6647.23340349968</v>
      </c>
      <c r="CW155" s="48">
        <v>93618.1333300891</v>
      </c>
      <c r="CX155" s="48">
        <v>2437.18579749899</v>
      </c>
      <c r="CY155" s="48">
        <v>3927.09505049514</v>
      </c>
      <c r="CZ155" s="48">
        <v>167147.865095848</v>
      </c>
      <c r="DA155" s="48">
        <v>69611.9199984498</v>
      </c>
      <c r="DB155" s="48">
        <v>12556.4527740432</v>
      </c>
      <c r="DC155" s="48">
        <v>34593.5250362546</v>
      </c>
      <c r="DD155" s="48">
        <v>122118.823656025</v>
      </c>
      <c r="DE155" s="48">
        <v>62094.0322180643</v>
      </c>
      <c r="DF155" s="48">
        <v>923.353231056795</v>
      </c>
      <c r="DG155" s="48">
        <v>628.302173674366</v>
      </c>
      <c r="DH155" s="48">
        <v>18793.9357381613</v>
      </c>
      <c r="DI155" s="48">
        <v>31842.9167963248</v>
      </c>
      <c r="DJ155" s="48">
        <v>3119.32000002347</v>
      </c>
      <c r="DK155" s="48">
        <v>146093.374361658</v>
      </c>
      <c r="DL155" s="48">
        <v>8879.548907195</v>
      </c>
      <c r="DM155" s="48">
        <v>7045.53494997051</v>
      </c>
      <c r="DN155" s="48">
        <v>293.937798299358</v>
      </c>
      <c r="DO155" s="48">
        <v>5504.12432758573</v>
      </c>
      <c r="DP155" s="48">
        <v>13694.6545454471</v>
      </c>
      <c r="DQ155" s="48">
        <v>41065.2817626948</v>
      </c>
      <c r="DR155" s="48">
        <v>35220.9265828408</v>
      </c>
      <c r="DS155" s="48">
        <v>83947.3476063481</v>
      </c>
      <c r="DT155" s="48">
        <v>133087.740688816</v>
      </c>
      <c r="DU155" s="48">
        <v>9887.49567895037</v>
      </c>
      <c r="DV155" s="48">
        <v>64059.2835109677</v>
      </c>
      <c r="DW155" s="48">
        <v>24965.5691363585</v>
      </c>
      <c r="DX155" s="48">
        <v>14646.5582529106</v>
      </c>
      <c r="DY155" s="48">
        <v>644393.917684656</v>
      </c>
      <c r="DZ155" s="48">
        <v>23699.8236253013</v>
      </c>
      <c r="EA155" s="48">
        <v>64100.9852954595</v>
      </c>
      <c r="EB155" s="48">
        <v>930627.712583304</v>
      </c>
      <c r="EC155" s="48">
        <v>57754.02268249</v>
      </c>
      <c r="ED155" s="48">
        <v>831288.951222047</v>
      </c>
      <c r="EE155" s="48">
        <v>104197.195786108</v>
      </c>
      <c r="EF155" s="48">
        <v>167689.243033228</v>
      </c>
      <c r="EG155" s="48">
        <v>128161.891173321</v>
      </c>
      <c r="EH155" s="48">
        <v>16491.4523799835</v>
      </c>
      <c r="EI155" s="48">
        <v>13689.1018325173</v>
      </c>
      <c r="EJ155" s="48">
        <v>26356.518567936</v>
      </c>
      <c r="EK155" s="48">
        <v>115301.421669551</v>
      </c>
      <c r="EL155" s="48">
        <v>34664.6623533693</v>
      </c>
      <c r="EM155" s="48">
        <v>640170.407843001</v>
      </c>
      <c r="EN155" s="48">
        <v>112279.600089791</v>
      </c>
      <c r="EO155" s="48">
        <v>9728.22521490585</v>
      </c>
      <c r="EP155" s="48">
        <v>6098.99882736669</v>
      </c>
      <c r="EQ155" s="48">
        <v>16024.6697699873</v>
      </c>
      <c r="ER155" s="48">
        <v>43806.1119692882</v>
      </c>
      <c r="ES155" s="48">
        <v>24334.6800905315</v>
      </c>
      <c r="ET155" s="48">
        <v>12467.5367507674</v>
      </c>
      <c r="EU155" s="48">
        <v>2016.15000550395</v>
      </c>
      <c r="EV155" s="48">
        <v>13451200.2689604</v>
      </c>
      <c r="EW155" s="49">
        <f t="shared" si="10"/>
        <v>21269097.3458426</v>
      </c>
      <c r="EX155" s="46">
        <v>503868.133655605</v>
      </c>
      <c r="EY155" s="46">
        <v>5578581.30695028</v>
      </c>
      <c r="EZ155" s="49">
        <f t="shared" si="11"/>
        <v>6082449.44060589</v>
      </c>
      <c r="FA155" s="46">
        <v>518388814.928311</v>
      </c>
      <c r="FB155" s="49">
        <f t="shared" si="12"/>
        <v>524471264.368917</v>
      </c>
      <c r="FC155" s="46">
        <v>0</v>
      </c>
      <c r="FD155" s="46">
        <v>0</v>
      </c>
      <c r="FE155" s="49">
        <f t="shared" si="13"/>
        <v>0</v>
      </c>
      <c r="FF155" s="46">
        <v>1146039.46059597</v>
      </c>
      <c r="FG155" s="49">
        <f t="shared" si="14"/>
        <v>525617303.829513</v>
      </c>
      <c r="FH155" s="46">
        <v>2337073.24508023</v>
      </c>
      <c r="FI155" s="50">
        <v>544549327.930275</v>
      </c>
      <c r="FJ155" s="4"/>
    </row>
    <row r="156" spans="1:166">
      <c r="A156" s="40"/>
      <c r="B156" s="54" t="s">
        <v>333</v>
      </c>
      <c r="C156" s="55" t="s">
        <v>334</v>
      </c>
      <c r="D156" s="56">
        <f>SUM(D7:D155)</f>
        <v>206332747.134858</v>
      </c>
      <c r="E156" s="56">
        <f t="shared" ref="E156:BP156" si="15">SUM(E7:E155)</f>
        <v>17265554.0520238</v>
      </c>
      <c r="F156" s="56">
        <f t="shared" si="15"/>
        <v>149564011.426611</v>
      </c>
      <c r="G156" s="56">
        <f t="shared" si="15"/>
        <v>45628130.4200282</v>
      </c>
      <c r="H156" s="56">
        <f t="shared" si="15"/>
        <v>27926363.5344735</v>
      </c>
      <c r="I156" s="56">
        <f t="shared" si="15"/>
        <v>107087474.263989</v>
      </c>
      <c r="J156" s="56">
        <f t="shared" si="15"/>
        <v>38889148.9302628</v>
      </c>
      <c r="K156" s="56">
        <f t="shared" si="15"/>
        <v>31378040.2558646</v>
      </c>
      <c r="L156" s="56">
        <f t="shared" si="15"/>
        <v>31492469.2643925</v>
      </c>
      <c r="M156" s="56">
        <f t="shared" si="15"/>
        <v>38824318.2672731</v>
      </c>
      <c r="N156" s="56">
        <f t="shared" si="15"/>
        <v>11201231.7886764</v>
      </c>
      <c r="O156" s="56">
        <f t="shared" si="15"/>
        <v>117189987.143879</v>
      </c>
      <c r="P156" s="56">
        <f t="shared" si="15"/>
        <v>75887114.9613382</v>
      </c>
      <c r="Q156" s="56">
        <f t="shared" si="15"/>
        <v>82653110.5741709</v>
      </c>
      <c r="R156" s="56">
        <f t="shared" si="15"/>
        <v>12321615.7047469</v>
      </c>
      <c r="S156" s="56">
        <f t="shared" si="15"/>
        <v>145723692.114709</v>
      </c>
      <c r="T156" s="56">
        <f t="shared" si="15"/>
        <v>54345969.9368998</v>
      </c>
      <c r="U156" s="56">
        <f t="shared" si="15"/>
        <v>94274271.273712</v>
      </c>
      <c r="V156" s="56">
        <f t="shared" si="15"/>
        <v>23544326.0422773</v>
      </c>
      <c r="W156" s="56">
        <f t="shared" si="15"/>
        <v>37893237.0473169</v>
      </c>
      <c r="X156" s="56">
        <f t="shared" si="15"/>
        <v>26989407.9757325</v>
      </c>
      <c r="Y156" s="56">
        <f t="shared" si="15"/>
        <v>121028902.995159</v>
      </c>
      <c r="Z156" s="56">
        <f t="shared" si="15"/>
        <v>63126577.4515431</v>
      </c>
      <c r="AA156" s="56">
        <f t="shared" si="15"/>
        <v>57661938.3996413</v>
      </c>
      <c r="AB156" s="56">
        <f t="shared" si="15"/>
        <v>17297641.0820275</v>
      </c>
      <c r="AC156" s="56">
        <f t="shared" si="15"/>
        <v>33742791.1647635</v>
      </c>
      <c r="AD156" s="56">
        <f t="shared" si="15"/>
        <v>206408346.176207</v>
      </c>
      <c r="AE156" s="56">
        <f t="shared" si="15"/>
        <v>19831980.1868328</v>
      </c>
      <c r="AF156" s="56">
        <f t="shared" si="15"/>
        <v>17662972.767433</v>
      </c>
      <c r="AG156" s="56">
        <f t="shared" si="15"/>
        <v>27958363.5413489</v>
      </c>
      <c r="AH156" s="56">
        <f t="shared" si="15"/>
        <v>40903577.3280408</v>
      </c>
      <c r="AI156" s="56">
        <f t="shared" si="15"/>
        <v>184969214.201073</v>
      </c>
      <c r="AJ156" s="56">
        <f t="shared" si="15"/>
        <v>61981592.9712194</v>
      </c>
      <c r="AK156" s="56">
        <f t="shared" si="15"/>
        <v>58305090.2244502</v>
      </c>
      <c r="AL156" s="56">
        <f t="shared" si="15"/>
        <v>123848353.864748</v>
      </c>
      <c r="AM156" s="56">
        <f t="shared" si="15"/>
        <v>77914266.3069073</v>
      </c>
      <c r="AN156" s="56">
        <f t="shared" si="15"/>
        <v>139981258.283475</v>
      </c>
      <c r="AO156" s="56">
        <f t="shared" si="15"/>
        <v>52585571.5435902</v>
      </c>
      <c r="AP156" s="56">
        <f t="shared" si="15"/>
        <v>32205160.0984576</v>
      </c>
      <c r="AQ156" s="56">
        <f t="shared" si="15"/>
        <v>77612210.5982913</v>
      </c>
      <c r="AR156" s="56">
        <f t="shared" si="15"/>
        <v>246874558.734545</v>
      </c>
      <c r="AS156" s="56">
        <f t="shared" si="15"/>
        <v>34493227.1467994</v>
      </c>
      <c r="AT156" s="56">
        <f t="shared" si="15"/>
        <v>190712554.02975</v>
      </c>
      <c r="AU156" s="56">
        <f t="shared" si="15"/>
        <v>50993619.436362</v>
      </c>
      <c r="AV156" s="56">
        <f t="shared" si="15"/>
        <v>22781267.5405229</v>
      </c>
      <c r="AW156" s="56">
        <f t="shared" si="15"/>
        <v>52187376.2312819</v>
      </c>
      <c r="AX156" s="56">
        <f t="shared" si="15"/>
        <v>122208896.056071</v>
      </c>
      <c r="AY156" s="56">
        <f t="shared" si="15"/>
        <v>162645039.632381</v>
      </c>
      <c r="AZ156" s="56">
        <f t="shared" si="15"/>
        <v>29659846.1752579</v>
      </c>
      <c r="BA156" s="56">
        <f t="shared" si="15"/>
        <v>193363634.324941</v>
      </c>
      <c r="BB156" s="56">
        <f t="shared" si="15"/>
        <v>57656243.2774378</v>
      </c>
      <c r="BC156" s="56">
        <f t="shared" si="15"/>
        <v>64277431.6229849</v>
      </c>
      <c r="BD156" s="56">
        <f t="shared" si="15"/>
        <v>198144377.038187</v>
      </c>
      <c r="BE156" s="56">
        <f t="shared" si="15"/>
        <v>84681321.4184167</v>
      </c>
      <c r="BF156" s="56">
        <f t="shared" si="15"/>
        <v>105309762.492532</v>
      </c>
      <c r="BG156" s="56">
        <f t="shared" si="15"/>
        <v>97998847.9625072</v>
      </c>
      <c r="BH156" s="56">
        <f t="shared" si="15"/>
        <v>67808844.5762451</v>
      </c>
      <c r="BI156" s="56">
        <f t="shared" si="15"/>
        <v>48390793.2954671</v>
      </c>
      <c r="BJ156" s="56">
        <f t="shared" si="15"/>
        <v>20641849.6866081</v>
      </c>
      <c r="BK156" s="56">
        <f t="shared" si="15"/>
        <v>38511341.9400824</v>
      </c>
      <c r="BL156" s="56">
        <f t="shared" si="15"/>
        <v>38657428.7925071</v>
      </c>
      <c r="BM156" s="56">
        <f t="shared" si="15"/>
        <v>373397446.99997</v>
      </c>
      <c r="BN156" s="56">
        <f t="shared" si="15"/>
        <v>36089457.2194897</v>
      </c>
      <c r="BO156" s="56">
        <f t="shared" si="15"/>
        <v>185722359.484462</v>
      </c>
      <c r="BP156" s="56">
        <f t="shared" si="15"/>
        <v>176416786.094935</v>
      </c>
      <c r="BQ156" s="56">
        <f t="shared" ref="BQ156:EB156" si="16">SUM(BQ7:BQ155)</f>
        <v>325028695.595823</v>
      </c>
      <c r="BR156" s="56">
        <f t="shared" si="16"/>
        <v>37857475.0399698</v>
      </c>
      <c r="BS156" s="56">
        <f t="shared" si="16"/>
        <v>43091637.9744385</v>
      </c>
      <c r="BT156" s="56">
        <f t="shared" si="16"/>
        <v>42018125.8122124</v>
      </c>
      <c r="BU156" s="56">
        <f t="shared" si="16"/>
        <v>58253443.98754</v>
      </c>
      <c r="BV156" s="56">
        <f t="shared" si="16"/>
        <v>15470449.3348773</v>
      </c>
      <c r="BW156" s="56">
        <f t="shared" si="16"/>
        <v>151169306.206111</v>
      </c>
      <c r="BX156" s="56">
        <f t="shared" si="16"/>
        <v>97202394.7432618</v>
      </c>
      <c r="BY156" s="56">
        <f t="shared" si="16"/>
        <v>37588925.0065088</v>
      </c>
      <c r="BZ156" s="56">
        <f t="shared" si="16"/>
        <v>24023150.6380374</v>
      </c>
      <c r="CA156" s="56">
        <f t="shared" si="16"/>
        <v>108296218.34744</v>
      </c>
      <c r="CB156" s="56">
        <f t="shared" si="16"/>
        <v>286830991.991881</v>
      </c>
      <c r="CC156" s="56">
        <f t="shared" si="16"/>
        <v>274610602.640185</v>
      </c>
      <c r="CD156" s="56">
        <f t="shared" si="16"/>
        <v>30832302.8705049</v>
      </c>
      <c r="CE156" s="56">
        <f t="shared" si="16"/>
        <v>38831538.4529623</v>
      </c>
      <c r="CF156" s="56">
        <f t="shared" si="16"/>
        <v>44200348.054913</v>
      </c>
      <c r="CG156" s="56">
        <f t="shared" si="16"/>
        <v>51904473.4451358</v>
      </c>
      <c r="CH156" s="56">
        <f t="shared" si="16"/>
        <v>144070892.213586</v>
      </c>
      <c r="CI156" s="56">
        <f t="shared" si="16"/>
        <v>110056608.263536</v>
      </c>
      <c r="CJ156" s="56">
        <f t="shared" si="16"/>
        <v>51058846.3696298</v>
      </c>
      <c r="CK156" s="56">
        <f t="shared" si="16"/>
        <v>89591072.044516</v>
      </c>
      <c r="CL156" s="56">
        <f t="shared" si="16"/>
        <v>40113021.3736029</v>
      </c>
      <c r="CM156" s="56">
        <f t="shared" si="16"/>
        <v>176887303.572922</v>
      </c>
      <c r="CN156" s="56">
        <f t="shared" si="16"/>
        <v>200974796.020333</v>
      </c>
      <c r="CO156" s="56">
        <f t="shared" si="16"/>
        <v>31587153.2802699</v>
      </c>
      <c r="CP156" s="56">
        <f t="shared" si="16"/>
        <v>42951713.1518415</v>
      </c>
      <c r="CQ156" s="56">
        <f t="shared" si="16"/>
        <v>320067937.893603</v>
      </c>
      <c r="CR156" s="56">
        <f t="shared" si="16"/>
        <v>27165426.5966503</v>
      </c>
      <c r="CS156" s="56">
        <f t="shared" si="16"/>
        <v>63434735.1229546</v>
      </c>
      <c r="CT156" s="56">
        <f t="shared" si="16"/>
        <v>28664420.6812238</v>
      </c>
      <c r="CU156" s="56">
        <f t="shared" si="16"/>
        <v>10771600.7698218</v>
      </c>
      <c r="CV156" s="56">
        <f t="shared" si="16"/>
        <v>11559732.4059027</v>
      </c>
      <c r="CW156" s="56">
        <f t="shared" si="16"/>
        <v>377511382.274276</v>
      </c>
      <c r="CX156" s="56">
        <f t="shared" si="16"/>
        <v>40324860.6035069</v>
      </c>
      <c r="CY156" s="56">
        <f t="shared" si="16"/>
        <v>13261327.3382565</v>
      </c>
      <c r="CZ156" s="56">
        <f t="shared" si="16"/>
        <v>1019451417.01444</v>
      </c>
      <c r="DA156" s="56">
        <f t="shared" si="16"/>
        <v>483002039.182868</v>
      </c>
      <c r="DB156" s="56">
        <f t="shared" si="16"/>
        <v>116281374.05209</v>
      </c>
      <c r="DC156" s="56">
        <f t="shared" si="16"/>
        <v>116134260.388689</v>
      </c>
      <c r="DD156" s="56">
        <f t="shared" si="16"/>
        <v>187773309.401996</v>
      </c>
      <c r="DE156" s="56">
        <f t="shared" si="16"/>
        <v>200532134.924015</v>
      </c>
      <c r="DF156" s="56">
        <f t="shared" si="16"/>
        <v>23507942.4646218</v>
      </c>
      <c r="DG156" s="56">
        <f t="shared" si="16"/>
        <v>15461714.7497223</v>
      </c>
      <c r="DH156" s="56">
        <f t="shared" si="16"/>
        <v>58488999.5266518</v>
      </c>
      <c r="DI156" s="56">
        <f t="shared" si="16"/>
        <v>251636711.671534</v>
      </c>
      <c r="DJ156" s="56">
        <f t="shared" si="16"/>
        <v>2114089.99560271</v>
      </c>
      <c r="DK156" s="56">
        <f t="shared" si="16"/>
        <v>38526853.0258108</v>
      </c>
      <c r="DL156" s="56">
        <f t="shared" si="16"/>
        <v>31035782.39103</v>
      </c>
      <c r="DM156" s="56">
        <f t="shared" si="16"/>
        <v>23083185.3550868</v>
      </c>
      <c r="DN156" s="56">
        <f t="shared" si="16"/>
        <v>7408095.60183003</v>
      </c>
      <c r="DO156" s="56">
        <f t="shared" si="16"/>
        <v>34649124.8150517</v>
      </c>
      <c r="DP156" s="56">
        <f t="shared" si="16"/>
        <v>31855543.740108</v>
      </c>
      <c r="DQ156" s="56">
        <f t="shared" si="16"/>
        <v>43189102.235097</v>
      </c>
      <c r="DR156" s="56">
        <f t="shared" si="16"/>
        <v>49384647.3236732</v>
      </c>
      <c r="DS156" s="56">
        <f t="shared" si="16"/>
        <v>193651294.245611</v>
      </c>
      <c r="DT156" s="56">
        <f t="shared" si="16"/>
        <v>71933363.7271044</v>
      </c>
      <c r="DU156" s="56">
        <f t="shared" si="16"/>
        <v>5049139.87584186</v>
      </c>
      <c r="DV156" s="56">
        <f t="shared" si="16"/>
        <v>43286645.7210637</v>
      </c>
      <c r="DW156" s="56">
        <f t="shared" si="16"/>
        <v>92166316.5971859</v>
      </c>
      <c r="DX156" s="56">
        <f t="shared" si="16"/>
        <v>57553370.9148031</v>
      </c>
      <c r="DY156" s="56">
        <f t="shared" si="16"/>
        <v>292235982.606771</v>
      </c>
      <c r="DZ156" s="56">
        <f t="shared" si="16"/>
        <v>24601718.7096866</v>
      </c>
      <c r="EA156" s="56">
        <f t="shared" si="16"/>
        <v>86235867.9289207</v>
      </c>
      <c r="EB156" s="56">
        <f t="shared" si="16"/>
        <v>199115337.901387</v>
      </c>
      <c r="EC156" s="56">
        <f t="shared" ref="EC156:FI156" si="17">SUM(EC7:EC155)</f>
        <v>27738607.3156474</v>
      </c>
      <c r="ED156" s="56">
        <f t="shared" si="17"/>
        <v>455133142.147123</v>
      </c>
      <c r="EE156" s="56">
        <f t="shared" si="17"/>
        <v>83859913.8963116</v>
      </c>
      <c r="EF156" s="56">
        <f t="shared" si="17"/>
        <v>170581471.599478</v>
      </c>
      <c r="EG156" s="56">
        <f t="shared" si="17"/>
        <v>51416800.5652433</v>
      </c>
      <c r="EH156" s="56">
        <f t="shared" si="17"/>
        <v>8341117.44225225</v>
      </c>
      <c r="EI156" s="56">
        <f t="shared" si="17"/>
        <v>6499278.58808379</v>
      </c>
      <c r="EJ156" s="56">
        <f t="shared" si="17"/>
        <v>38298295.9448657</v>
      </c>
      <c r="EK156" s="56">
        <f t="shared" si="17"/>
        <v>60191383.0843421</v>
      </c>
      <c r="EL156" s="56">
        <f t="shared" si="17"/>
        <v>68504190.4189637</v>
      </c>
      <c r="EM156" s="56">
        <f t="shared" si="17"/>
        <v>105645342.021712</v>
      </c>
      <c r="EN156" s="56">
        <f t="shared" si="17"/>
        <v>242919042.246431</v>
      </c>
      <c r="EO156" s="56">
        <f t="shared" si="17"/>
        <v>2966954.59379386</v>
      </c>
      <c r="EP156" s="56">
        <f t="shared" si="17"/>
        <v>12857824.2987206</v>
      </c>
      <c r="EQ156" s="56">
        <f t="shared" si="17"/>
        <v>15214859.0432775</v>
      </c>
      <c r="ER156" s="56">
        <f t="shared" si="17"/>
        <v>10444760.5897984</v>
      </c>
      <c r="ES156" s="56">
        <f t="shared" si="17"/>
        <v>10482655.7052416</v>
      </c>
      <c r="ET156" s="56">
        <f t="shared" si="17"/>
        <v>17137963.8004227</v>
      </c>
      <c r="EU156" s="56">
        <f t="shared" si="17"/>
        <v>2499230.22637</v>
      </c>
      <c r="EV156" s="56">
        <f t="shared" si="17"/>
        <v>216774775.720623</v>
      </c>
      <c r="EW156" s="56">
        <f t="shared" si="17"/>
        <v>14345178227.9634</v>
      </c>
      <c r="EX156" s="56">
        <f t="shared" si="17"/>
        <v>647387865.680441</v>
      </c>
      <c r="EY156" s="56">
        <f t="shared" si="17"/>
        <v>2556879016.98466</v>
      </c>
      <c r="EZ156" s="56">
        <f t="shared" si="17"/>
        <v>3204266882.6651</v>
      </c>
      <c r="FA156" s="56">
        <f t="shared" si="17"/>
        <v>1237503118.68515</v>
      </c>
      <c r="FB156" s="56">
        <f t="shared" si="17"/>
        <v>4441770001.35025</v>
      </c>
      <c r="FC156" s="56">
        <f t="shared" si="17"/>
        <v>3591511331.42459</v>
      </c>
      <c r="FD156" s="56">
        <f t="shared" si="17"/>
        <v>53091323.6904101</v>
      </c>
      <c r="FE156" s="56">
        <f t="shared" si="17"/>
        <v>3644602655.115</v>
      </c>
      <c r="FF156" s="56">
        <f t="shared" si="17"/>
        <v>1638468236.32323</v>
      </c>
      <c r="FG156" s="56">
        <f t="shared" si="17"/>
        <v>9724840892.78848</v>
      </c>
      <c r="FH156" s="56">
        <f t="shared" si="17"/>
        <v>1492683828.39249</v>
      </c>
      <c r="FI156" s="57">
        <f t="shared" si="17"/>
        <v>22577335292.3594</v>
      </c>
      <c r="FJ156" s="4"/>
    </row>
    <row r="157" spans="1:166">
      <c r="A157" s="40" t="s">
        <v>335</v>
      </c>
      <c r="B157" s="41" t="s">
        <v>336</v>
      </c>
      <c r="C157" s="42" t="s">
        <v>337</v>
      </c>
      <c r="D157" s="48">
        <v>397538016.478732</v>
      </c>
      <c r="E157" s="48">
        <v>33230682.253945</v>
      </c>
      <c r="F157" s="48">
        <v>132410807.449504</v>
      </c>
      <c r="G157" s="48">
        <v>66067531.4437373</v>
      </c>
      <c r="H157" s="48">
        <v>23462188.6397852</v>
      </c>
      <c r="I157" s="48">
        <v>47491200.347583</v>
      </c>
      <c r="J157" s="48">
        <v>14175349.0182393</v>
      </c>
      <c r="K157" s="48">
        <v>9097277.60426886</v>
      </c>
      <c r="L157" s="48">
        <v>7441109.21778004</v>
      </c>
      <c r="M157" s="48">
        <v>14176016.545995</v>
      </c>
      <c r="N157" s="48">
        <v>7116810.00702669</v>
      </c>
      <c r="O157" s="48">
        <v>9380351.97215084</v>
      </c>
      <c r="P157" s="48">
        <v>6865894.43677421</v>
      </c>
      <c r="Q157" s="48">
        <v>5201848.83104942</v>
      </c>
      <c r="R157" s="48">
        <v>1204593.03065794</v>
      </c>
      <c r="S157" s="48">
        <v>14121016.493821</v>
      </c>
      <c r="T157" s="48">
        <v>5990347.05049944</v>
      </c>
      <c r="U157" s="48">
        <v>10795166.2367543</v>
      </c>
      <c r="V157" s="48">
        <v>3599197.9811053</v>
      </c>
      <c r="W157" s="48">
        <v>4186805.7342242</v>
      </c>
      <c r="X157" s="48">
        <v>2249988.00307235</v>
      </c>
      <c r="Y157" s="48">
        <v>18095950.8164238</v>
      </c>
      <c r="Z157" s="48">
        <v>6805435.02831363</v>
      </c>
      <c r="AA157" s="48">
        <v>9122905.91256749</v>
      </c>
      <c r="AB157" s="48">
        <v>2741315.51191461</v>
      </c>
      <c r="AC157" s="48">
        <v>3407160.96959095</v>
      </c>
      <c r="AD157" s="48">
        <v>25211017.0324865</v>
      </c>
      <c r="AE157" s="48">
        <v>1808619.12016425</v>
      </c>
      <c r="AF157" s="48">
        <v>1829610.87105345</v>
      </c>
      <c r="AG157" s="48">
        <v>2554568.43412693</v>
      </c>
      <c r="AH157" s="48">
        <v>5571801.8665901</v>
      </c>
      <c r="AI157" s="48">
        <v>28151913.7605579</v>
      </c>
      <c r="AJ157" s="48">
        <v>8700322.43435359</v>
      </c>
      <c r="AK157" s="48">
        <v>9943555.84417045</v>
      </c>
      <c r="AL157" s="48">
        <v>14097345.4841038</v>
      </c>
      <c r="AM157" s="48">
        <v>13290389.7824994</v>
      </c>
      <c r="AN157" s="48">
        <v>10908049.7456582</v>
      </c>
      <c r="AO157" s="48">
        <v>12655073.808778</v>
      </c>
      <c r="AP157" s="48">
        <v>5380805.28605628</v>
      </c>
      <c r="AQ157" s="48">
        <v>13437795.9092378</v>
      </c>
      <c r="AR157" s="48">
        <v>5531316.47104383</v>
      </c>
      <c r="AS157" s="48">
        <v>5417087.26521388</v>
      </c>
      <c r="AT157" s="48">
        <v>11113195.3216971</v>
      </c>
      <c r="AU157" s="48">
        <v>7421059.37361501</v>
      </c>
      <c r="AV157" s="48">
        <v>1855413.70166781</v>
      </c>
      <c r="AW157" s="48">
        <v>4102944.83885026</v>
      </c>
      <c r="AX157" s="48">
        <v>6644676.99664293</v>
      </c>
      <c r="AY157" s="48">
        <v>12460715.0915409</v>
      </c>
      <c r="AZ157" s="48">
        <v>3541653.12526537</v>
      </c>
      <c r="BA157" s="48">
        <v>29081431.4582979</v>
      </c>
      <c r="BB157" s="48">
        <v>4899417.92428044</v>
      </c>
      <c r="BC157" s="48">
        <v>8567799.09268317</v>
      </c>
      <c r="BD157" s="48">
        <v>23721373.04805</v>
      </c>
      <c r="BE157" s="48">
        <v>11097177.2704143</v>
      </c>
      <c r="BF157" s="48">
        <v>16121503.0615782</v>
      </c>
      <c r="BG157" s="48">
        <v>13167335.3820598</v>
      </c>
      <c r="BH157" s="48">
        <v>9076446.95860682</v>
      </c>
      <c r="BI157" s="48">
        <v>9478139.15973157</v>
      </c>
      <c r="BJ157" s="48">
        <v>5427625.13304983</v>
      </c>
      <c r="BK157" s="48">
        <v>4795406.42790574</v>
      </c>
      <c r="BL157" s="48">
        <v>4200861.560114</v>
      </c>
      <c r="BM157" s="48">
        <v>31628406.4658548</v>
      </c>
      <c r="BN157" s="48">
        <v>4629981.69199617</v>
      </c>
      <c r="BO157" s="48">
        <v>15418151.6010043</v>
      </c>
      <c r="BP157" s="48">
        <v>16977227.9380405</v>
      </c>
      <c r="BQ157" s="48">
        <v>51343424.2630985</v>
      </c>
      <c r="BR157" s="48">
        <v>5030141.2860139</v>
      </c>
      <c r="BS157" s="48">
        <v>6227431.79600799</v>
      </c>
      <c r="BT157" s="48">
        <v>4804981.30217214</v>
      </c>
      <c r="BU157" s="48">
        <v>7184610.53417119</v>
      </c>
      <c r="BV157" s="48">
        <v>1830753.01004076</v>
      </c>
      <c r="BW157" s="48">
        <v>21085861.7259344</v>
      </c>
      <c r="BX157" s="48">
        <v>13049064.842273</v>
      </c>
      <c r="BY157" s="48">
        <v>5974889.59038171</v>
      </c>
      <c r="BZ157" s="48">
        <v>3000511.38108239</v>
      </c>
      <c r="CA157" s="48">
        <v>18521104.714608</v>
      </c>
      <c r="CB157" s="48">
        <v>15165761.5422089</v>
      </c>
      <c r="CC157" s="48">
        <v>25826464.2861156</v>
      </c>
      <c r="CD157" s="48">
        <v>3739001.83092858</v>
      </c>
      <c r="CE157" s="48">
        <v>7832901.54410956</v>
      </c>
      <c r="CF157" s="48">
        <v>5819237.64688612</v>
      </c>
      <c r="CG157" s="48">
        <v>5999557.42374578</v>
      </c>
      <c r="CH157" s="48">
        <v>14707720.2758404</v>
      </c>
      <c r="CI157" s="48">
        <v>11477435.7555482</v>
      </c>
      <c r="CJ157" s="48">
        <v>5111076.75246763</v>
      </c>
      <c r="CK157" s="48">
        <v>7510343.82468223</v>
      </c>
      <c r="CL157" s="48">
        <v>4647247.46294949</v>
      </c>
      <c r="CM157" s="48">
        <v>15369359.2272259</v>
      </c>
      <c r="CN157" s="48">
        <v>30816798.0814743</v>
      </c>
      <c r="CO157" s="48">
        <v>4496346.98322724</v>
      </c>
      <c r="CP157" s="48">
        <v>5132386.7949136</v>
      </c>
      <c r="CQ157" s="48">
        <v>30010877.9050552</v>
      </c>
      <c r="CR157" s="48">
        <v>3116663.40079155</v>
      </c>
      <c r="CS157" s="48">
        <v>8985177.60949896</v>
      </c>
      <c r="CT157" s="48">
        <v>2554623.20357956</v>
      </c>
      <c r="CU157" s="48">
        <v>11210741.8414939</v>
      </c>
      <c r="CV157" s="48">
        <v>2319025.45821141</v>
      </c>
      <c r="CW157" s="48">
        <v>56017478.236907</v>
      </c>
      <c r="CX157" s="48">
        <v>5760219.22188524</v>
      </c>
      <c r="CY157" s="48">
        <v>5247758.07458968</v>
      </c>
      <c r="CZ157" s="48">
        <v>201952809.477599</v>
      </c>
      <c r="DA157" s="48">
        <v>99130212.162745</v>
      </c>
      <c r="DB157" s="48">
        <v>11705487.9922585</v>
      </c>
      <c r="DC157" s="48">
        <v>29329486.5483618</v>
      </c>
      <c r="DD157" s="48">
        <v>124626091.59094</v>
      </c>
      <c r="DE157" s="48">
        <v>226178621.024033</v>
      </c>
      <c r="DF157" s="48">
        <v>12876877.6802245</v>
      </c>
      <c r="DG157" s="48">
        <v>9043641.86097657</v>
      </c>
      <c r="DH157" s="48">
        <v>31700514.587241</v>
      </c>
      <c r="DI157" s="48">
        <v>70829343.7573568</v>
      </c>
      <c r="DJ157" s="48">
        <v>395427.064520993</v>
      </c>
      <c r="DK157" s="48">
        <v>8682970.92239702</v>
      </c>
      <c r="DL157" s="48">
        <v>5774809.61542398</v>
      </c>
      <c r="DM157" s="48">
        <v>5871361.5212434</v>
      </c>
      <c r="DN157" s="48">
        <v>808115.569088464</v>
      </c>
      <c r="DO157" s="48">
        <v>30528835.4560047</v>
      </c>
      <c r="DP157" s="48">
        <v>9435344.19254771</v>
      </c>
      <c r="DQ157" s="48">
        <v>34720394.4566382</v>
      </c>
      <c r="DR157" s="48">
        <v>23856189.1136861</v>
      </c>
      <c r="DS157" s="48">
        <v>52379642.4593195</v>
      </c>
      <c r="DT157" s="48">
        <v>22320375.865176</v>
      </c>
      <c r="DU157" s="48">
        <v>1958656.30799178</v>
      </c>
      <c r="DV157" s="48">
        <v>16700028.0444225</v>
      </c>
      <c r="DW157" s="48">
        <v>57043072.2428762</v>
      </c>
      <c r="DX157" s="48">
        <v>11681745.131686</v>
      </c>
      <c r="DY157" s="48">
        <v>165400316.346544</v>
      </c>
      <c r="DZ157" s="48">
        <v>45653283.5143188</v>
      </c>
      <c r="EA157" s="48">
        <v>31481901.5381471</v>
      </c>
      <c r="EB157" s="48">
        <v>88881285.3177709</v>
      </c>
      <c r="EC157" s="48">
        <v>4237255.21745046</v>
      </c>
      <c r="ED157" s="48">
        <v>181546074.582977</v>
      </c>
      <c r="EE157" s="48">
        <v>40634590.4362116</v>
      </c>
      <c r="EF157" s="48">
        <v>69845658.5245335</v>
      </c>
      <c r="EG157" s="48">
        <v>15809593.2374682</v>
      </c>
      <c r="EH157" s="48">
        <v>3826318.81660007</v>
      </c>
      <c r="EI157" s="48">
        <v>1717395.78704338</v>
      </c>
      <c r="EJ157" s="48">
        <v>12951659.5871501</v>
      </c>
      <c r="EK157" s="48">
        <v>58995687.9664858</v>
      </c>
      <c r="EL157" s="48">
        <v>51996890.1519363</v>
      </c>
      <c r="EM157" s="48">
        <v>194408792.34569</v>
      </c>
      <c r="EN157" s="48">
        <v>132209095.400295</v>
      </c>
      <c r="EO157" s="48">
        <v>5965738.85162836</v>
      </c>
      <c r="EP157" s="48">
        <v>5254276.44089522</v>
      </c>
      <c r="EQ157" s="48">
        <v>12057523.1741017</v>
      </c>
      <c r="ER157" s="48">
        <v>7242511.97156908</v>
      </c>
      <c r="ES157" s="48">
        <v>8545665.20500996</v>
      </c>
      <c r="ET157" s="48">
        <v>11611530.7233058</v>
      </c>
      <c r="EU157" s="48">
        <v>8041562.21035247</v>
      </c>
      <c r="EV157" s="48">
        <v>272016456.691753</v>
      </c>
      <c r="EW157" s="49">
        <v>4232680280.26867</v>
      </c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9"/>
      <c r="FJ157" s="4"/>
    </row>
    <row r="158" spans="1:166">
      <c r="A158" s="40"/>
      <c r="B158" s="41" t="s">
        <v>338</v>
      </c>
      <c r="C158" s="42" t="s">
        <v>339</v>
      </c>
      <c r="D158" s="48">
        <v>-33983730.9982245</v>
      </c>
      <c r="E158" s="48">
        <v>-764663.959381413</v>
      </c>
      <c r="F158" s="48">
        <v>233573.600846976</v>
      </c>
      <c r="G158" s="48">
        <v>409229.160391355</v>
      </c>
      <c r="H158" s="48">
        <v>-572.204610219822</v>
      </c>
      <c r="I158" s="48">
        <v>30106237.3101937</v>
      </c>
      <c r="J158" s="48">
        <v>32109354.6422482</v>
      </c>
      <c r="K158" s="48">
        <v>13212268.9237421</v>
      </c>
      <c r="L158" s="48">
        <v>7215839.62546817</v>
      </c>
      <c r="M158" s="48">
        <v>6113025.72249278</v>
      </c>
      <c r="N158" s="48">
        <v>1241450.44470691</v>
      </c>
      <c r="O158" s="48">
        <v>2211745.27573634</v>
      </c>
      <c r="P158" s="48">
        <v>1172054.73806437</v>
      </c>
      <c r="Q158" s="48">
        <v>2267339.05039287</v>
      </c>
      <c r="R158" s="48">
        <v>465769.593809627</v>
      </c>
      <c r="S158" s="48">
        <v>3416605.77783702</v>
      </c>
      <c r="T158" s="48">
        <v>263207.239450357</v>
      </c>
      <c r="U158" s="48">
        <v>1953503.45067632</v>
      </c>
      <c r="V158" s="48">
        <v>1098500.11295589</v>
      </c>
      <c r="W158" s="48">
        <v>3279927.40291722</v>
      </c>
      <c r="X158" s="48">
        <v>1040395.99205524</v>
      </c>
      <c r="Y158" s="48">
        <v>4004623.36619458</v>
      </c>
      <c r="Z158" s="48">
        <v>9713033.15316729</v>
      </c>
      <c r="AA158" s="48">
        <v>2313521.30501876</v>
      </c>
      <c r="AB158" s="48">
        <v>841241.171084099</v>
      </c>
      <c r="AC158" s="48">
        <v>48721008.0860456</v>
      </c>
      <c r="AD158" s="48">
        <v>5400294.6813476</v>
      </c>
      <c r="AE158" s="48">
        <v>393449.021073204</v>
      </c>
      <c r="AF158" s="48">
        <v>420332.872188781</v>
      </c>
      <c r="AG158" s="48">
        <v>-505706.010703228</v>
      </c>
      <c r="AH158" s="48">
        <v>-1423738.62192682</v>
      </c>
      <c r="AI158" s="48">
        <v>-2747068.99608031</v>
      </c>
      <c r="AJ158" s="48">
        <v>1735352.42399844</v>
      </c>
      <c r="AK158" s="48">
        <v>-223306.254474698</v>
      </c>
      <c r="AL158" s="48">
        <v>4828776.13408965</v>
      </c>
      <c r="AM158" s="48">
        <v>2017331.23103945</v>
      </c>
      <c r="AN158" s="48">
        <v>6832952.05714555</v>
      </c>
      <c r="AO158" s="48">
        <v>2042501.78933872</v>
      </c>
      <c r="AP158" s="48">
        <v>717114.183800716</v>
      </c>
      <c r="AQ158" s="48">
        <v>-1384074.83424614</v>
      </c>
      <c r="AR158" s="48">
        <v>54482201.3661643</v>
      </c>
      <c r="AS158" s="48">
        <v>4783227.70761886</v>
      </c>
      <c r="AT158" s="48">
        <v>17132033.7416049</v>
      </c>
      <c r="AU158" s="48">
        <v>2511279.26651188</v>
      </c>
      <c r="AV158" s="48">
        <v>681075.118382061</v>
      </c>
      <c r="AW158" s="48">
        <v>2266647.20826913</v>
      </c>
      <c r="AX158" s="48">
        <v>17332679.9572933</v>
      </c>
      <c r="AY158" s="48">
        <v>7864440.15315183</v>
      </c>
      <c r="AZ158" s="48">
        <v>1858724.37530983</v>
      </c>
      <c r="BA158" s="48">
        <v>14693569.2402159</v>
      </c>
      <c r="BB158" s="48">
        <v>1805393.06952958</v>
      </c>
      <c r="BC158" s="48">
        <v>3099264.77594622</v>
      </c>
      <c r="BD158" s="48">
        <v>8177170.54328351</v>
      </c>
      <c r="BE158" s="48">
        <v>4748998.5272873</v>
      </c>
      <c r="BF158" s="48">
        <v>4430375.38192635</v>
      </c>
      <c r="BG158" s="48">
        <v>5024204.42058818</v>
      </c>
      <c r="BH158" s="48">
        <v>2568415.18589974</v>
      </c>
      <c r="BI158" s="48">
        <v>1624062.37848971</v>
      </c>
      <c r="BJ158" s="48">
        <v>1701392.97105772</v>
      </c>
      <c r="BK158" s="48">
        <v>2874477.64766855</v>
      </c>
      <c r="BL158" s="48">
        <v>1400301.26448759</v>
      </c>
      <c r="BM158" s="48">
        <v>13113108.6168545</v>
      </c>
      <c r="BN158" s="48">
        <v>2171411.711109</v>
      </c>
      <c r="BO158" s="48">
        <v>13183535.0547962</v>
      </c>
      <c r="BP158" s="48">
        <v>7167003.62938085</v>
      </c>
      <c r="BQ158" s="48">
        <v>12893084.4012552</v>
      </c>
      <c r="BR158" s="48">
        <v>2381136.8364052</v>
      </c>
      <c r="BS158" s="48">
        <v>3944335.00507712</v>
      </c>
      <c r="BT158" s="48">
        <v>1526321.19680896</v>
      </c>
      <c r="BU158" s="48">
        <v>3400712.26912482</v>
      </c>
      <c r="BV158" s="48">
        <v>-174820.890827844</v>
      </c>
      <c r="BW158" s="48">
        <v>7811909.56752646</v>
      </c>
      <c r="BX158" s="48">
        <v>5674797.68156761</v>
      </c>
      <c r="BY158" s="48">
        <v>2122940.34462986</v>
      </c>
      <c r="BZ158" s="48">
        <v>811341.596565725</v>
      </c>
      <c r="CA158" s="48">
        <v>6460171.98482338</v>
      </c>
      <c r="CB158" s="48">
        <v>47338103.8388513</v>
      </c>
      <c r="CC158" s="48">
        <v>14729784.6284715</v>
      </c>
      <c r="CD158" s="48">
        <v>1929360.41612245</v>
      </c>
      <c r="CE158" s="48">
        <v>448800.031085651</v>
      </c>
      <c r="CF158" s="48">
        <v>1651880.56313069</v>
      </c>
      <c r="CG158" s="48">
        <v>1484933.18694987</v>
      </c>
      <c r="CH158" s="48">
        <v>4232275.83048391</v>
      </c>
      <c r="CI158" s="48">
        <v>3072999.96121727</v>
      </c>
      <c r="CJ158" s="48">
        <v>1681183.31775551</v>
      </c>
      <c r="CK158" s="48">
        <v>-119.938985912595</v>
      </c>
      <c r="CL158" s="48">
        <v>-1100212.42114025</v>
      </c>
      <c r="CM158" s="48">
        <v>-4077193.53583565</v>
      </c>
      <c r="CN158" s="48">
        <v>-3675090.92159516</v>
      </c>
      <c r="CO158" s="48">
        <v>-1715358.30687697</v>
      </c>
      <c r="CP158" s="48">
        <v>-504372.89238294</v>
      </c>
      <c r="CQ158" s="48">
        <v>13122149.5093605</v>
      </c>
      <c r="CR158" s="48">
        <v>984038.849470234</v>
      </c>
      <c r="CS158" s="48">
        <v>5271224.91421336</v>
      </c>
      <c r="CT158" s="48">
        <v>4615258.68659073</v>
      </c>
      <c r="CU158" s="48">
        <v>7956701.11992744</v>
      </c>
      <c r="CV158" s="48">
        <v>564367.753425579</v>
      </c>
      <c r="CW158" s="48">
        <v>27164683.2807535</v>
      </c>
      <c r="CX158" s="48">
        <v>1298161.48020167</v>
      </c>
      <c r="CY158" s="48">
        <v>1741296.65151013</v>
      </c>
      <c r="CZ158" s="48">
        <v>37444855.4955386</v>
      </c>
      <c r="DA158" s="48">
        <v>14392032.720296</v>
      </c>
      <c r="DB158" s="48">
        <v>17069133.629442</v>
      </c>
      <c r="DC158" s="48">
        <v>11828858.3337382</v>
      </c>
      <c r="DD158" s="48">
        <v>69369478.8699993</v>
      </c>
      <c r="DE158" s="48">
        <v>28440455.5874945</v>
      </c>
      <c r="DF158" s="48">
        <v>382025.032014167</v>
      </c>
      <c r="DG158" s="48">
        <v>271601.544794388</v>
      </c>
      <c r="DH158" s="48">
        <v>-450816.492150412</v>
      </c>
      <c r="DI158" s="48">
        <v>4642346.24827958</v>
      </c>
      <c r="DJ158" s="48">
        <v>26069.1765372627</v>
      </c>
      <c r="DK158" s="48">
        <v>866977.789213249</v>
      </c>
      <c r="DL158" s="48">
        <v>1229879.18156345</v>
      </c>
      <c r="DM158" s="48">
        <v>152201.134919992</v>
      </c>
      <c r="DN158" s="48">
        <v>282004.225116514</v>
      </c>
      <c r="DO158" s="48">
        <v>1424090.38940494</v>
      </c>
      <c r="DP158" s="48">
        <v>869481.154224569</v>
      </c>
      <c r="DQ158" s="48">
        <v>464442.805401032</v>
      </c>
      <c r="DR158" s="48">
        <v>1217829.3338957</v>
      </c>
      <c r="DS158" s="48">
        <v>1935406.68940253</v>
      </c>
      <c r="DT158" s="48">
        <v>1683486.73495395</v>
      </c>
      <c r="DU158" s="48">
        <v>53701.9339761272</v>
      </c>
      <c r="DV158" s="48">
        <v>454980.085348448</v>
      </c>
      <c r="DW158" s="48">
        <v>4024985.36602054</v>
      </c>
      <c r="DX158" s="48">
        <v>3348329.67215897</v>
      </c>
      <c r="DY158" s="48">
        <v>42316431.0549504</v>
      </c>
      <c r="DZ158" s="48">
        <v>3650282.67552655</v>
      </c>
      <c r="EA158" s="48">
        <v>7630251.35933057</v>
      </c>
      <c r="EB158" s="48">
        <v>121382483.295074</v>
      </c>
      <c r="EC158" s="48">
        <v>2993405.04413918</v>
      </c>
      <c r="ED158" s="48">
        <v>19704530.8401693</v>
      </c>
      <c r="EE158" s="48">
        <v>1254919.75639936</v>
      </c>
      <c r="EF158" s="48">
        <v>6725012.42524818</v>
      </c>
      <c r="EG158" s="48">
        <v>2027715.29031046</v>
      </c>
      <c r="EH158" s="48">
        <v>160987.306202268</v>
      </c>
      <c r="EI158" s="48">
        <v>171885.318673684</v>
      </c>
      <c r="EJ158" s="48">
        <v>267458.626924815</v>
      </c>
      <c r="EK158" s="48">
        <v>1155925.7742539</v>
      </c>
      <c r="EL158" s="48">
        <v>5154646.81919818</v>
      </c>
      <c r="EM158" s="48">
        <v>910919.945959951</v>
      </c>
      <c r="EN158" s="48">
        <v>109994.89829519</v>
      </c>
      <c r="EO158" s="48">
        <v>15065.8275047675</v>
      </c>
      <c r="EP158" s="48">
        <v>397562.578459944</v>
      </c>
      <c r="EQ158" s="48">
        <v>974932.311105946</v>
      </c>
      <c r="ER158" s="48">
        <v>400135.634086201</v>
      </c>
      <c r="ES158" s="48">
        <v>247782.141756254</v>
      </c>
      <c r="ET158" s="48">
        <v>226786.842477855</v>
      </c>
      <c r="EU158" s="48">
        <v>48629.8610592133</v>
      </c>
      <c r="EV158" s="48">
        <v>1913984.83035264</v>
      </c>
      <c r="EW158" s="49">
        <v>949786044.067402</v>
      </c>
      <c r="EX158" s="58"/>
      <c r="EY158" s="58"/>
      <c r="EZ158" s="58"/>
      <c r="FA158" s="58"/>
      <c r="FB158" s="58"/>
      <c r="FC158" s="58"/>
      <c r="FD158" s="58"/>
      <c r="FE158" s="58"/>
      <c r="FF158" s="58"/>
      <c r="FG158" s="58"/>
      <c r="FH158" s="58"/>
      <c r="FI158" s="59"/>
      <c r="FJ158" s="4"/>
    </row>
    <row r="159" spans="1:166">
      <c r="A159" s="40"/>
      <c r="B159" s="41" t="s">
        <v>340</v>
      </c>
      <c r="C159" s="42" t="s">
        <v>341</v>
      </c>
      <c r="D159" s="48">
        <v>13228293.9124315</v>
      </c>
      <c r="E159" s="48">
        <v>1150116.23370453</v>
      </c>
      <c r="F159" s="48">
        <v>5091334.7884612</v>
      </c>
      <c r="G159" s="48">
        <v>2479178.6309547</v>
      </c>
      <c r="H159" s="48">
        <v>905000.807311309</v>
      </c>
      <c r="I159" s="48">
        <v>8766760.74015977</v>
      </c>
      <c r="J159" s="48">
        <v>24300779.5664869</v>
      </c>
      <c r="K159" s="48">
        <v>2558347.83302359</v>
      </c>
      <c r="L159" s="48">
        <v>2505611.22086084</v>
      </c>
      <c r="M159" s="48">
        <v>4594210.96235669</v>
      </c>
      <c r="N159" s="48">
        <v>529225.883161063</v>
      </c>
      <c r="O159" s="48">
        <v>4239625.13047068</v>
      </c>
      <c r="P159" s="48">
        <v>1417542.82025509</v>
      </c>
      <c r="Q159" s="48">
        <v>2106249.08931341</v>
      </c>
      <c r="R159" s="48">
        <v>441246.468221472</v>
      </c>
      <c r="S159" s="48">
        <v>3444199.68228098</v>
      </c>
      <c r="T159" s="48">
        <v>1645012.64879061</v>
      </c>
      <c r="U159" s="48">
        <v>3388966.00643551</v>
      </c>
      <c r="V159" s="48">
        <v>394894.153626306</v>
      </c>
      <c r="W159" s="48">
        <v>783095.325572375</v>
      </c>
      <c r="X159" s="48">
        <v>1030308.93166855</v>
      </c>
      <c r="Y159" s="48">
        <v>2576463.14491861</v>
      </c>
      <c r="Z159" s="48">
        <v>1641750.45006953</v>
      </c>
      <c r="AA159" s="48">
        <v>2011649.33954423</v>
      </c>
      <c r="AB159" s="48">
        <v>847666.836748624</v>
      </c>
      <c r="AC159" s="48">
        <v>820430.498819739</v>
      </c>
      <c r="AD159" s="48">
        <v>4181387.19910621</v>
      </c>
      <c r="AE159" s="48">
        <v>655926.40798956</v>
      </c>
      <c r="AF159" s="48">
        <v>492810.215084849</v>
      </c>
      <c r="AG159" s="48">
        <v>1107307.24598791</v>
      </c>
      <c r="AH159" s="48">
        <v>2011492.82367259</v>
      </c>
      <c r="AI159" s="48">
        <v>2997355.02683912</v>
      </c>
      <c r="AJ159" s="48">
        <v>905385.342039384</v>
      </c>
      <c r="AK159" s="48">
        <v>905122.461904956</v>
      </c>
      <c r="AL159" s="48">
        <v>4278791.50531941</v>
      </c>
      <c r="AM159" s="48">
        <v>1596644.30851811</v>
      </c>
      <c r="AN159" s="48">
        <v>7253461.63046687</v>
      </c>
      <c r="AO159" s="48">
        <v>2188667.33138713</v>
      </c>
      <c r="AP159" s="48">
        <v>1131723.36784406</v>
      </c>
      <c r="AQ159" s="48">
        <v>1845525.52770744</v>
      </c>
      <c r="AR159" s="48">
        <v>4988282.47522786</v>
      </c>
      <c r="AS159" s="48">
        <v>2480290.71253191</v>
      </c>
      <c r="AT159" s="48">
        <v>9204116.41883434</v>
      </c>
      <c r="AU159" s="48">
        <v>4588536.72764433</v>
      </c>
      <c r="AV159" s="48">
        <v>821777.303651079</v>
      </c>
      <c r="AW159" s="48">
        <v>1180639.4935719</v>
      </c>
      <c r="AX159" s="48">
        <v>5389708.43197877</v>
      </c>
      <c r="AY159" s="48">
        <v>6348183.44475746</v>
      </c>
      <c r="AZ159" s="48">
        <v>588577.772066355</v>
      </c>
      <c r="BA159" s="48">
        <v>5414844.87840842</v>
      </c>
      <c r="BB159" s="48">
        <v>3105190.07976623</v>
      </c>
      <c r="BC159" s="48">
        <v>3671816.35303408</v>
      </c>
      <c r="BD159" s="48">
        <v>5790441.47010822</v>
      </c>
      <c r="BE159" s="48">
        <v>8485040.49210135</v>
      </c>
      <c r="BF159" s="48">
        <v>4297391.52662007</v>
      </c>
      <c r="BG159" s="48">
        <v>4523177.74946404</v>
      </c>
      <c r="BH159" s="48">
        <v>3830380.32626663</v>
      </c>
      <c r="BI159" s="48">
        <v>1972070.55277566</v>
      </c>
      <c r="BJ159" s="48">
        <v>932754.162372394</v>
      </c>
      <c r="BK159" s="48">
        <v>1609798.83944091</v>
      </c>
      <c r="BL159" s="48">
        <v>2256564.8824737</v>
      </c>
      <c r="BM159" s="48">
        <v>20400643.2594899</v>
      </c>
      <c r="BN159" s="48">
        <v>2636189.51743842</v>
      </c>
      <c r="BO159" s="48">
        <v>8355375.83163377</v>
      </c>
      <c r="BP159" s="48">
        <v>5570500.79156642</v>
      </c>
      <c r="BQ159" s="48">
        <v>11927993.4012362</v>
      </c>
      <c r="BR159" s="48">
        <v>1201424.31868056</v>
      </c>
      <c r="BS159" s="48">
        <v>1399463.64580242</v>
      </c>
      <c r="BT159" s="48">
        <v>1063087.32276983</v>
      </c>
      <c r="BU159" s="48">
        <v>1486842.42929864</v>
      </c>
      <c r="BV159" s="48">
        <v>288666.516601313</v>
      </c>
      <c r="BW159" s="48">
        <v>5258300.13258349</v>
      </c>
      <c r="BX159" s="48">
        <v>4046776.7722828</v>
      </c>
      <c r="BY159" s="48">
        <v>1351086.57472655</v>
      </c>
      <c r="BZ159" s="48">
        <v>945047.495862335</v>
      </c>
      <c r="CA159" s="48">
        <v>2685217.92022265</v>
      </c>
      <c r="CB159" s="48">
        <v>6682924.39806071</v>
      </c>
      <c r="CC159" s="48">
        <v>6569684.61703107</v>
      </c>
      <c r="CD159" s="48">
        <v>599439.480912991</v>
      </c>
      <c r="CE159" s="48">
        <v>1507056.87982659</v>
      </c>
      <c r="CF159" s="48">
        <v>875814.964340904</v>
      </c>
      <c r="CG159" s="48">
        <v>1581319.38989125</v>
      </c>
      <c r="CH159" s="48">
        <v>3890842.46607091</v>
      </c>
      <c r="CI159" s="48">
        <v>2666147.46102242</v>
      </c>
      <c r="CJ159" s="48">
        <v>1521014.75987807</v>
      </c>
      <c r="CK159" s="48">
        <v>2055446.96652427</v>
      </c>
      <c r="CL159" s="48">
        <v>1079630.91528696</v>
      </c>
      <c r="CM159" s="48">
        <v>4756453.612746</v>
      </c>
      <c r="CN159" s="48">
        <v>2740468.165371</v>
      </c>
      <c r="CO159" s="48">
        <v>478241.467669752</v>
      </c>
      <c r="CP159" s="48">
        <v>682112.900541058</v>
      </c>
      <c r="CQ159" s="48">
        <v>14392481.1356182</v>
      </c>
      <c r="CR159" s="48">
        <v>1987667.3368542</v>
      </c>
      <c r="CS159" s="48">
        <v>1214771.4496354</v>
      </c>
      <c r="CT159" s="48">
        <v>534171.237709236</v>
      </c>
      <c r="CU159" s="48">
        <v>2424859.93563462</v>
      </c>
      <c r="CV159" s="48">
        <v>225867.515179873</v>
      </c>
      <c r="CW159" s="48">
        <v>68277460.902866</v>
      </c>
      <c r="CX159" s="48">
        <v>3318991.09059475</v>
      </c>
      <c r="CY159" s="48">
        <v>3209936.6335765</v>
      </c>
      <c r="CZ159" s="48">
        <v>11766398.0961404</v>
      </c>
      <c r="DA159" s="48">
        <v>5909221.57301116</v>
      </c>
      <c r="DB159" s="48">
        <v>694237.936257641</v>
      </c>
      <c r="DC159" s="48">
        <v>1207078.38700722</v>
      </c>
      <c r="DD159" s="48">
        <v>15873684.1432273</v>
      </c>
      <c r="DE159" s="48">
        <v>64871239.8418255</v>
      </c>
      <c r="DF159" s="48">
        <v>10340656.9764795</v>
      </c>
      <c r="DG159" s="48">
        <v>7262412.56807988</v>
      </c>
      <c r="DH159" s="48">
        <v>9045040.32868702</v>
      </c>
      <c r="DI159" s="48">
        <v>129032188.54408</v>
      </c>
      <c r="DJ159" s="48">
        <v>226840.93869457</v>
      </c>
      <c r="DK159" s="48">
        <v>9140201.45971444</v>
      </c>
      <c r="DL159" s="48">
        <v>6940944.51502565</v>
      </c>
      <c r="DM159" s="48">
        <v>6549796.5835208</v>
      </c>
      <c r="DN159" s="48">
        <v>3764272.89522596</v>
      </c>
      <c r="DO159" s="48">
        <v>10084171.1906179</v>
      </c>
      <c r="DP159" s="48">
        <v>2890446.01481829</v>
      </c>
      <c r="DQ159" s="48">
        <v>2737442.68932955</v>
      </c>
      <c r="DR159" s="48">
        <v>10341045.3266376</v>
      </c>
      <c r="DS159" s="48">
        <v>27039811.0453085</v>
      </c>
      <c r="DT159" s="48">
        <v>57916502.7881679</v>
      </c>
      <c r="DU159" s="48">
        <v>2533915.3271877</v>
      </c>
      <c r="DV159" s="48">
        <v>7771984.94355888</v>
      </c>
      <c r="DW159" s="48">
        <v>6058016.12392393</v>
      </c>
      <c r="DX159" s="48">
        <v>3382973.51455069</v>
      </c>
      <c r="DY159" s="48">
        <v>19888111.1277638</v>
      </c>
      <c r="DZ159" s="48">
        <v>546143.040883741</v>
      </c>
      <c r="EA159" s="48">
        <v>1757135.82670894</v>
      </c>
      <c r="EB159" s="48">
        <v>29549041.4945312</v>
      </c>
      <c r="EC159" s="48">
        <v>13670130.2708807</v>
      </c>
      <c r="ED159" s="48">
        <v>9117542.79428947</v>
      </c>
      <c r="EE159" s="48">
        <v>11756095.0417545</v>
      </c>
      <c r="EF159" s="48">
        <v>26385831.2963574</v>
      </c>
      <c r="EG159" s="48">
        <v>5562323.54619809</v>
      </c>
      <c r="EH159" s="48">
        <v>2423761.54127689</v>
      </c>
      <c r="EI159" s="48">
        <v>1955229.41833146</v>
      </c>
      <c r="EJ159" s="48">
        <v>7484446.76007509</v>
      </c>
      <c r="EK159" s="48">
        <v>11688099.5886301</v>
      </c>
      <c r="EL159" s="48">
        <v>2543503.00785319</v>
      </c>
      <c r="EM159" s="48">
        <v>48947546.8106931</v>
      </c>
      <c r="EN159" s="48">
        <v>23243625.1876428</v>
      </c>
      <c r="EO159" s="48">
        <v>178870.959419469</v>
      </c>
      <c r="EP159" s="48">
        <v>926370.833609995</v>
      </c>
      <c r="EQ159" s="48">
        <v>4075572.2888266</v>
      </c>
      <c r="ER159" s="48">
        <v>2666517.76795379</v>
      </c>
      <c r="ES159" s="48">
        <v>2881048.05403091</v>
      </c>
      <c r="ET159" s="48">
        <v>4694017.858668</v>
      </c>
      <c r="EU159" s="48">
        <v>433610.305209608</v>
      </c>
      <c r="EV159" s="48">
        <v>49679611.3853642</v>
      </c>
      <c r="EW159" s="49">
        <v>1103253277.16368</v>
      </c>
      <c r="EX159" s="58"/>
      <c r="EY159" s="58"/>
      <c r="EZ159" s="58"/>
      <c r="FA159" s="58"/>
      <c r="FB159" s="58"/>
      <c r="FC159" s="58"/>
      <c r="FD159" s="58"/>
      <c r="FE159" s="58"/>
      <c r="FF159" s="58"/>
      <c r="FG159" s="58"/>
      <c r="FH159" s="58"/>
      <c r="FI159" s="59"/>
      <c r="FJ159" s="4"/>
    </row>
    <row r="160" spans="1:166">
      <c r="A160" s="40"/>
      <c r="B160" s="41" t="s">
        <v>342</v>
      </c>
      <c r="C160" s="42" t="s">
        <v>343</v>
      </c>
      <c r="D160" s="48">
        <v>3502898.82282534</v>
      </c>
      <c r="E160" s="48">
        <v>86797.1832183735</v>
      </c>
      <c r="F160" s="48">
        <v>6640484.7463073</v>
      </c>
      <c r="G160" s="48">
        <v>1598020.31543088</v>
      </c>
      <c r="H160" s="48">
        <v>1238345.69319945</v>
      </c>
      <c r="I160" s="48">
        <v>26063432.4419099</v>
      </c>
      <c r="J160" s="48">
        <v>6813175.35250406</v>
      </c>
      <c r="K160" s="48">
        <v>3910382.05534133</v>
      </c>
      <c r="L160" s="48">
        <v>7222843.85352186</v>
      </c>
      <c r="M160" s="48">
        <v>7755304.10972771</v>
      </c>
      <c r="N160" s="48">
        <v>-1525734.24980402</v>
      </c>
      <c r="O160" s="48">
        <v>7980116.67647286</v>
      </c>
      <c r="P160" s="48">
        <v>4527307.68543809</v>
      </c>
      <c r="Q160" s="48">
        <v>7895090.90417283</v>
      </c>
      <c r="R160" s="48">
        <v>2353624.45299544</v>
      </c>
      <c r="S160" s="48">
        <v>8588905.22133899</v>
      </c>
      <c r="T160" s="48">
        <v>4429859.09694668</v>
      </c>
      <c r="U160" s="48">
        <v>7104636.24267013</v>
      </c>
      <c r="V160" s="48">
        <v>1352258.27329853</v>
      </c>
      <c r="W160" s="48">
        <v>2066609.73591176</v>
      </c>
      <c r="X160" s="48">
        <v>3251944.19586661</v>
      </c>
      <c r="Y160" s="48">
        <v>7876547.9336264</v>
      </c>
      <c r="Z160" s="48">
        <v>14251235.1420435</v>
      </c>
      <c r="AA160" s="48">
        <v>5719793.30986736</v>
      </c>
      <c r="AB160" s="48">
        <v>2715174.3055127</v>
      </c>
      <c r="AC160" s="48">
        <v>4963037.7031233</v>
      </c>
      <c r="AD160" s="48">
        <v>10397933.4384429</v>
      </c>
      <c r="AE160" s="48">
        <v>945327.928062079</v>
      </c>
      <c r="AF160" s="48">
        <v>1506452.36883298</v>
      </c>
      <c r="AG160" s="48">
        <v>1157074.96077427</v>
      </c>
      <c r="AH160" s="48">
        <v>2901584.47638689</v>
      </c>
      <c r="AI160" s="48">
        <v>12968543.4865689</v>
      </c>
      <c r="AJ160" s="48">
        <v>4385703.73792882</v>
      </c>
      <c r="AK160" s="48">
        <v>5077347.35910186</v>
      </c>
      <c r="AL160" s="48">
        <v>8990344.41966414</v>
      </c>
      <c r="AM160" s="48">
        <v>5642581.23113712</v>
      </c>
      <c r="AN160" s="48">
        <v>14093779.2836451</v>
      </c>
      <c r="AO160" s="48">
        <v>4384628.41780158</v>
      </c>
      <c r="AP160" s="48">
        <v>4108322.73640441</v>
      </c>
      <c r="AQ160" s="48">
        <v>5844989.85162785</v>
      </c>
      <c r="AR160" s="48">
        <v>12106715.6309956</v>
      </c>
      <c r="AS160" s="48">
        <v>5390977.33409054</v>
      </c>
      <c r="AT160" s="48">
        <v>17049230.7127796</v>
      </c>
      <c r="AU160" s="48">
        <v>1692041.64393557</v>
      </c>
      <c r="AV160" s="48">
        <v>2142835.45466215</v>
      </c>
      <c r="AW160" s="48">
        <v>5007879.22096654</v>
      </c>
      <c r="AX160" s="48">
        <v>10767745.0950484</v>
      </c>
      <c r="AY160" s="48">
        <v>17752093.7282925</v>
      </c>
      <c r="AZ160" s="48">
        <v>4643569.76989335</v>
      </c>
      <c r="BA160" s="48">
        <v>26380222.6172229</v>
      </c>
      <c r="BB160" s="48">
        <v>4221843.85666107</v>
      </c>
      <c r="BC160" s="48">
        <v>3600538.57486997</v>
      </c>
      <c r="BD160" s="48">
        <v>15153485.7409756</v>
      </c>
      <c r="BE160" s="48">
        <v>17106672.1375616</v>
      </c>
      <c r="BF160" s="48">
        <v>12650483.7321134</v>
      </c>
      <c r="BG160" s="48">
        <v>13688748.7235933</v>
      </c>
      <c r="BH160" s="48">
        <v>7075389.68925138</v>
      </c>
      <c r="BI160" s="48">
        <v>4980239.16698787</v>
      </c>
      <c r="BJ160" s="48">
        <v>5136401.00227067</v>
      </c>
      <c r="BK160" s="48">
        <v>7690597.40192883</v>
      </c>
      <c r="BL160" s="48">
        <v>3226570.4162986</v>
      </c>
      <c r="BM160" s="48">
        <v>50467699.4613397</v>
      </c>
      <c r="BN160" s="48">
        <v>2239063.9584983</v>
      </c>
      <c r="BO160" s="48">
        <v>17181989.8748187</v>
      </c>
      <c r="BP160" s="48">
        <v>13065055.329447</v>
      </c>
      <c r="BQ160" s="48">
        <v>28046022.8032769</v>
      </c>
      <c r="BR160" s="48">
        <v>3035308.28099986</v>
      </c>
      <c r="BS160" s="48">
        <v>4099061.25771741</v>
      </c>
      <c r="BT160" s="48">
        <v>3008419.89435346</v>
      </c>
      <c r="BU160" s="48">
        <v>4854873.54666918</v>
      </c>
      <c r="BV160" s="48">
        <v>825156.33703899</v>
      </c>
      <c r="BW160" s="48">
        <v>11834417.2583139</v>
      </c>
      <c r="BX160" s="48">
        <v>5823363.11770024</v>
      </c>
      <c r="BY160" s="48">
        <v>2706845.72187709</v>
      </c>
      <c r="BZ160" s="48">
        <v>1419092.39741441</v>
      </c>
      <c r="CA160" s="48">
        <v>7170114.07036701</v>
      </c>
      <c r="CB160" s="48">
        <v>21062621.1681583</v>
      </c>
      <c r="CC160" s="48">
        <v>23437393.8467797</v>
      </c>
      <c r="CD160" s="48">
        <v>2001937.75727832</v>
      </c>
      <c r="CE160" s="48">
        <v>2135861.27887581</v>
      </c>
      <c r="CF160" s="48">
        <v>2020354.68874783</v>
      </c>
      <c r="CG160" s="48">
        <v>4016718.40495857</v>
      </c>
      <c r="CH160" s="48">
        <v>11710328.4548881</v>
      </c>
      <c r="CI160" s="48">
        <v>13879548.7178661</v>
      </c>
      <c r="CJ160" s="48">
        <v>3642877.0577125</v>
      </c>
      <c r="CK160" s="48">
        <v>7861448.45026332</v>
      </c>
      <c r="CL160" s="48">
        <v>2614438.46091127</v>
      </c>
      <c r="CM160" s="48">
        <v>8210035.21201249</v>
      </c>
      <c r="CN160" s="48">
        <v>7556510.02231246</v>
      </c>
      <c r="CO160" s="48">
        <v>1782791.83191635</v>
      </c>
      <c r="CP160" s="48">
        <v>1875857.49743964</v>
      </c>
      <c r="CQ160" s="48">
        <v>16112609.8216642</v>
      </c>
      <c r="CR160" s="48">
        <v>2624514.47299093</v>
      </c>
      <c r="CS160" s="48">
        <v>6046626.15065116</v>
      </c>
      <c r="CT160" s="48">
        <v>1079057.16658747</v>
      </c>
      <c r="CU160" s="48">
        <v>33649662.9861929</v>
      </c>
      <c r="CV160" s="48">
        <v>227438.334685118</v>
      </c>
      <c r="CW160" s="48">
        <v>26859882.1171587</v>
      </c>
      <c r="CX160" s="48">
        <v>3548421.89797622</v>
      </c>
      <c r="CY160" s="48">
        <v>1444569.98076385</v>
      </c>
      <c r="CZ160" s="48">
        <v>77444172.7116272</v>
      </c>
      <c r="DA160" s="48">
        <v>18656916.5460462</v>
      </c>
      <c r="DB160" s="48">
        <v>6857684.48979036</v>
      </c>
      <c r="DC160" s="48">
        <v>7601596.77233796</v>
      </c>
      <c r="DD160" s="48">
        <v>162952298.071933</v>
      </c>
      <c r="DE160" s="48">
        <v>78318496.2615323</v>
      </c>
      <c r="DF160" s="48">
        <v>1208916.06465149</v>
      </c>
      <c r="DG160" s="48">
        <v>849041.530112498</v>
      </c>
      <c r="DH160" s="48">
        <v>-4422532.48944394</v>
      </c>
      <c r="DI160" s="48">
        <v>20012231.6429409</v>
      </c>
      <c r="DJ160" s="48">
        <v>259423.361649939</v>
      </c>
      <c r="DK160" s="48">
        <v>5759126.1258688</v>
      </c>
      <c r="DL160" s="48">
        <v>1250394.19651058</v>
      </c>
      <c r="DM160" s="48">
        <v>1376258.53629252</v>
      </c>
      <c r="DN160" s="48">
        <v>3232685.0976491</v>
      </c>
      <c r="DO160" s="48">
        <v>4365744.74767485</v>
      </c>
      <c r="DP160" s="48">
        <v>1063472.84884402</v>
      </c>
      <c r="DQ160" s="48">
        <v>778998.276566289</v>
      </c>
      <c r="DR160" s="48">
        <v>84546.7437039214</v>
      </c>
      <c r="DS160" s="48">
        <v>20740987.8020209</v>
      </c>
      <c r="DT160" s="48">
        <v>9877908.76606911</v>
      </c>
      <c r="DU160" s="48">
        <v>285063.71310435</v>
      </c>
      <c r="DV160" s="48">
        <v>14704815.1649461</v>
      </c>
      <c r="DW160" s="48">
        <v>55428024.6907253</v>
      </c>
      <c r="DX160" s="48">
        <v>18062495.8759481</v>
      </c>
      <c r="DY160" s="48">
        <v>193050433.640575</v>
      </c>
      <c r="DZ160" s="48">
        <v>8709657.96325023</v>
      </c>
      <c r="EA160" s="48">
        <v>20247756.3420286</v>
      </c>
      <c r="EB160" s="48">
        <v>343597086.473658</v>
      </c>
      <c r="EC160" s="48">
        <v>2869286.4230623</v>
      </c>
      <c r="ED160" s="48">
        <v>1044625.39790027</v>
      </c>
      <c r="EE160" s="48">
        <v>9122470.06425004</v>
      </c>
      <c r="EF160" s="48">
        <v>13096655.4279491</v>
      </c>
      <c r="EG160" s="48">
        <v>2381262.65104822</v>
      </c>
      <c r="EH160" s="48">
        <v>-59645.7729191635</v>
      </c>
      <c r="EI160" s="48">
        <v>1690402.33666522</v>
      </c>
      <c r="EJ160" s="48">
        <v>6799699.68436957</v>
      </c>
      <c r="EK160" s="48">
        <v>7181600.25189955</v>
      </c>
      <c r="EL160" s="48">
        <v>2179109.13351616</v>
      </c>
      <c r="EM160" s="48">
        <v>17756760.9183063</v>
      </c>
      <c r="EN160" s="48">
        <v>7301665.64768665</v>
      </c>
      <c r="EO160" s="48">
        <v>270811.632009966</v>
      </c>
      <c r="EP160" s="48">
        <v>555249.510008432</v>
      </c>
      <c r="EQ160" s="48">
        <v>961300.441648155</v>
      </c>
      <c r="ER160" s="48">
        <v>2039662.30737925</v>
      </c>
      <c r="ES160" s="48">
        <v>406464.365497038</v>
      </c>
      <c r="ET160" s="48">
        <v>4799645.48187056</v>
      </c>
      <c r="EU160" s="48">
        <v>93260.0844252044</v>
      </c>
      <c r="EV160" s="48">
        <v>4164499.30218311</v>
      </c>
      <c r="EW160" s="49">
        <v>1946437462.89624</v>
      </c>
      <c r="EX160" s="58"/>
      <c r="EY160" s="58"/>
      <c r="EZ160" s="58"/>
      <c r="FA160" s="58"/>
      <c r="FB160" s="58"/>
      <c r="FC160" s="58"/>
      <c r="FD160" s="58"/>
      <c r="FE160" s="58"/>
      <c r="FF160" s="58"/>
      <c r="FG160" s="58"/>
      <c r="FH160" s="58"/>
      <c r="FI160" s="59"/>
      <c r="FJ160" s="4"/>
    </row>
    <row r="161" spans="1:166">
      <c r="A161" s="40"/>
      <c r="B161" s="54" t="s">
        <v>344</v>
      </c>
      <c r="C161" s="55" t="s">
        <v>345</v>
      </c>
      <c r="D161" s="56">
        <f>SUM(D157:D160)</f>
        <v>380285478.215764</v>
      </c>
      <c r="E161" s="56">
        <f t="shared" ref="E161:BP161" si="18">SUM(E157:E160)</f>
        <v>33702931.7114865</v>
      </c>
      <c r="F161" s="56">
        <f t="shared" si="18"/>
        <v>144376200.585119</v>
      </c>
      <c r="G161" s="56">
        <f t="shared" si="18"/>
        <v>70553959.5505142</v>
      </c>
      <c r="H161" s="56">
        <f t="shared" si="18"/>
        <v>25604962.9356857</v>
      </c>
      <c r="I161" s="56">
        <f t="shared" si="18"/>
        <v>112427630.839846</v>
      </c>
      <c r="J161" s="56">
        <f t="shared" si="18"/>
        <v>77398658.5794785</v>
      </c>
      <c r="K161" s="56">
        <f t="shared" si="18"/>
        <v>28778276.4163759</v>
      </c>
      <c r="L161" s="56">
        <f t="shared" si="18"/>
        <v>24385403.9176309</v>
      </c>
      <c r="M161" s="56">
        <f t="shared" si="18"/>
        <v>32638557.3405721</v>
      </c>
      <c r="N161" s="56">
        <f t="shared" si="18"/>
        <v>7361752.08509064</v>
      </c>
      <c r="O161" s="56">
        <f t="shared" si="18"/>
        <v>23811839.0548307</v>
      </c>
      <c r="P161" s="56">
        <f t="shared" si="18"/>
        <v>13982799.6805318</v>
      </c>
      <c r="Q161" s="56">
        <f t="shared" si="18"/>
        <v>17470527.8749285</v>
      </c>
      <c r="R161" s="56">
        <f t="shared" si="18"/>
        <v>4465233.54568448</v>
      </c>
      <c r="S161" s="56">
        <f t="shared" si="18"/>
        <v>29570727.175278</v>
      </c>
      <c r="T161" s="56">
        <f t="shared" si="18"/>
        <v>12328426.0356871</v>
      </c>
      <c r="U161" s="56">
        <f t="shared" si="18"/>
        <v>23242271.9365362</v>
      </c>
      <c r="V161" s="56">
        <f t="shared" si="18"/>
        <v>6444850.52098603</v>
      </c>
      <c r="W161" s="56">
        <f t="shared" si="18"/>
        <v>10316438.1986256</v>
      </c>
      <c r="X161" s="56">
        <f t="shared" si="18"/>
        <v>7572637.12266276</v>
      </c>
      <c r="Y161" s="56">
        <f t="shared" si="18"/>
        <v>32553585.2611634</v>
      </c>
      <c r="Z161" s="56">
        <f t="shared" si="18"/>
        <v>32411453.7735939</v>
      </c>
      <c r="AA161" s="56">
        <f t="shared" si="18"/>
        <v>19167869.8669978</v>
      </c>
      <c r="AB161" s="56">
        <f t="shared" si="18"/>
        <v>7145397.82526004</v>
      </c>
      <c r="AC161" s="56">
        <f t="shared" si="18"/>
        <v>57911637.2575796</v>
      </c>
      <c r="AD161" s="56">
        <f t="shared" si="18"/>
        <v>45190632.3513832</v>
      </c>
      <c r="AE161" s="56">
        <f t="shared" si="18"/>
        <v>3803322.47728909</v>
      </c>
      <c r="AF161" s="56">
        <f t="shared" si="18"/>
        <v>4249206.32716006</v>
      </c>
      <c r="AG161" s="56">
        <f t="shared" si="18"/>
        <v>4313244.63018588</v>
      </c>
      <c r="AH161" s="56">
        <f t="shared" si="18"/>
        <v>9061140.54472275</v>
      </c>
      <c r="AI161" s="56">
        <f t="shared" si="18"/>
        <v>41370743.2778856</v>
      </c>
      <c r="AJ161" s="56">
        <f t="shared" si="18"/>
        <v>15726763.9383202</v>
      </c>
      <c r="AK161" s="56">
        <f t="shared" si="18"/>
        <v>15702719.4107026</v>
      </c>
      <c r="AL161" s="56">
        <f t="shared" si="18"/>
        <v>32195257.543177</v>
      </c>
      <c r="AM161" s="56">
        <f t="shared" si="18"/>
        <v>22546946.5531941</v>
      </c>
      <c r="AN161" s="56">
        <f t="shared" si="18"/>
        <v>39088242.7169157</v>
      </c>
      <c r="AO161" s="56">
        <f t="shared" si="18"/>
        <v>21270871.3473054</v>
      </c>
      <c r="AP161" s="56">
        <f t="shared" si="18"/>
        <v>11337965.5741055</v>
      </c>
      <c r="AQ161" s="56">
        <f t="shared" si="18"/>
        <v>19744236.454327</v>
      </c>
      <c r="AR161" s="56">
        <f t="shared" si="18"/>
        <v>77108515.9434316</v>
      </c>
      <c r="AS161" s="56">
        <f t="shared" si="18"/>
        <v>18071583.0194552</v>
      </c>
      <c r="AT161" s="56">
        <f t="shared" si="18"/>
        <v>54498576.194916</v>
      </c>
      <c r="AU161" s="56">
        <f t="shared" si="18"/>
        <v>16212917.0117068</v>
      </c>
      <c r="AV161" s="56">
        <f t="shared" si="18"/>
        <v>5501101.57836311</v>
      </c>
      <c r="AW161" s="56">
        <f t="shared" si="18"/>
        <v>12558110.7616578</v>
      </c>
      <c r="AX161" s="56">
        <f t="shared" si="18"/>
        <v>40134810.4809634</v>
      </c>
      <c r="AY161" s="56">
        <f t="shared" si="18"/>
        <v>44425432.4177427</v>
      </c>
      <c r="AZ161" s="56">
        <f t="shared" si="18"/>
        <v>10632525.0425349</v>
      </c>
      <c r="BA161" s="56">
        <f t="shared" si="18"/>
        <v>75570068.1941451</v>
      </c>
      <c r="BB161" s="56">
        <f t="shared" si="18"/>
        <v>14031844.9302373</v>
      </c>
      <c r="BC161" s="56">
        <f t="shared" si="18"/>
        <v>18939418.7965334</v>
      </c>
      <c r="BD161" s="56">
        <f t="shared" si="18"/>
        <v>52842470.8024173</v>
      </c>
      <c r="BE161" s="56">
        <f t="shared" si="18"/>
        <v>41437888.4273645</v>
      </c>
      <c r="BF161" s="56">
        <f t="shared" si="18"/>
        <v>37499753.702238</v>
      </c>
      <c r="BG161" s="56">
        <f t="shared" si="18"/>
        <v>36403466.2757054</v>
      </c>
      <c r="BH161" s="56">
        <f t="shared" si="18"/>
        <v>22550632.1600246</v>
      </c>
      <c r="BI161" s="56">
        <f t="shared" si="18"/>
        <v>18054511.2579848</v>
      </c>
      <c r="BJ161" s="56">
        <f t="shared" si="18"/>
        <v>13198173.2687506</v>
      </c>
      <c r="BK161" s="56">
        <f t="shared" si="18"/>
        <v>16970280.316944</v>
      </c>
      <c r="BL161" s="56">
        <f t="shared" si="18"/>
        <v>11084298.1233739</v>
      </c>
      <c r="BM161" s="56">
        <f t="shared" si="18"/>
        <v>115609857.803539</v>
      </c>
      <c r="BN161" s="56">
        <f t="shared" si="18"/>
        <v>11676646.8790419</v>
      </c>
      <c r="BO161" s="56">
        <f t="shared" si="18"/>
        <v>54139052.362253</v>
      </c>
      <c r="BP161" s="56">
        <f t="shared" si="18"/>
        <v>42779787.6884348</v>
      </c>
      <c r="BQ161" s="56">
        <f t="shared" ref="BQ161:EB161" si="19">SUM(BQ157:BQ160)</f>
        <v>104210524.868867</v>
      </c>
      <c r="BR161" s="56">
        <f t="shared" si="19"/>
        <v>11648010.7220995</v>
      </c>
      <c r="BS161" s="56">
        <f t="shared" si="19"/>
        <v>15670291.7046049</v>
      </c>
      <c r="BT161" s="56">
        <f t="shared" si="19"/>
        <v>10402809.7161044</v>
      </c>
      <c r="BU161" s="56">
        <f t="shared" si="19"/>
        <v>16927038.7792638</v>
      </c>
      <c r="BV161" s="56">
        <f t="shared" si="19"/>
        <v>2769754.97285321</v>
      </c>
      <c r="BW161" s="56">
        <f t="shared" si="19"/>
        <v>45990488.6843582</v>
      </c>
      <c r="BX161" s="56">
        <f t="shared" si="19"/>
        <v>28594002.4138236</v>
      </c>
      <c r="BY161" s="56">
        <f t="shared" si="19"/>
        <v>12155762.2316152</v>
      </c>
      <c r="BZ161" s="56">
        <f t="shared" si="19"/>
        <v>6175992.87092486</v>
      </c>
      <c r="CA161" s="56">
        <f t="shared" si="19"/>
        <v>34836608.6900211</v>
      </c>
      <c r="CB161" s="56">
        <f t="shared" si="19"/>
        <v>90249410.9472792</v>
      </c>
      <c r="CC161" s="56">
        <f t="shared" si="19"/>
        <v>70563327.3783978</v>
      </c>
      <c r="CD161" s="56">
        <f t="shared" si="19"/>
        <v>8269739.48524234</v>
      </c>
      <c r="CE161" s="56">
        <f t="shared" si="19"/>
        <v>11924619.7338976</v>
      </c>
      <c r="CF161" s="56">
        <f t="shared" si="19"/>
        <v>10367287.8631055</v>
      </c>
      <c r="CG161" s="56">
        <f t="shared" si="19"/>
        <v>13082528.4055455</v>
      </c>
      <c r="CH161" s="56">
        <f t="shared" si="19"/>
        <v>34541167.0272833</v>
      </c>
      <c r="CI161" s="56">
        <f t="shared" si="19"/>
        <v>31096131.8956539</v>
      </c>
      <c r="CJ161" s="56">
        <f t="shared" si="19"/>
        <v>11956151.8878137</v>
      </c>
      <c r="CK161" s="56">
        <f t="shared" si="19"/>
        <v>17427119.3024839</v>
      </c>
      <c r="CL161" s="56">
        <f t="shared" si="19"/>
        <v>7241104.41800747</v>
      </c>
      <c r="CM161" s="56">
        <f t="shared" si="19"/>
        <v>24258654.5161488</v>
      </c>
      <c r="CN161" s="56">
        <f t="shared" si="19"/>
        <v>37438685.3475626</v>
      </c>
      <c r="CO161" s="56">
        <f t="shared" si="19"/>
        <v>5042021.97593636</v>
      </c>
      <c r="CP161" s="56">
        <f t="shared" si="19"/>
        <v>7185984.30051136</v>
      </c>
      <c r="CQ161" s="56">
        <f t="shared" si="19"/>
        <v>73638118.3716981</v>
      </c>
      <c r="CR161" s="56">
        <f t="shared" si="19"/>
        <v>8712884.06010691</v>
      </c>
      <c r="CS161" s="56">
        <f t="shared" si="19"/>
        <v>21517800.1239989</v>
      </c>
      <c r="CT161" s="56">
        <f t="shared" si="19"/>
        <v>8783110.294467</v>
      </c>
      <c r="CU161" s="56">
        <f t="shared" si="19"/>
        <v>55241965.8832489</v>
      </c>
      <c r="CV161" s="56">
        <f t="shared" si="19"/>
        <v>3336699.06150198</v>
      </c>
      <c r="CW161" s="56">
        <f t="shared" si="19"/>
        <v>178319504.537685</v>
      </c>
      <c r="CX161" s="56">
        <f t="shared" si="19"/>
        <v>13925793.6906579</v>
      </c>
      <c r="CY161" s="56">
        <f t="shared" si="19"/>
        <v>11643561.3404402</v>
      </c>
      <c r="CZ161" s="56">
        <f t="shared" si="19"/>
        <v>328608235.780905</v>
      </c>
      <c r="DA161" s="56">
        <f t="shared" si="19"/>
        <v>138088383.002098</v>
      </c>
      <c r="DB161" s="56">
        <f t="shared" si="19"/>
        <v>36326544.0477485</v>
      </c>
      <c r="DC161" s="56">
        <f t="shared" si="19"/>
        <v>49967020.0414453</v>
      </c>
      <c r="DD161" s="56">
        <f t="shared" si="19"/>
        <v>372821552.6761</v>
      </c>
      <c r="DE161" s="56">
        <f t="shared" si="19"/>
        <v>397808812.714885</v>
      </c>
      <c r="DF161" s="56">
        <f t="shared" si="19"/>
        <v>24808475.7533697</v>
      </c>
      <c r="DG161" s="56">
        <f t="shared" si="19"/>
        <v>17426697.5039633</v>
      </c>
      <c r="DH161" s="56">
        <f t="shared" si="19"/>
        <v>35872205.9343337</v>
      </c>
      <c r="DI161" s="56">
        <f t="shared" si="19"/>
        <v>224516110.192657</v>
      </c>
      <c r="DJ161" s="56">
        <f t="shared" si="19"/>
        <v>907760.541402764</v>
      </c>
      <c r="DK161" s="56">
        <f t="shared" si="19"/>
        <v>24449276.2971935</v>
      </c>
      <c r="DL161" s="56">
        <f t="shared" si="19"/>
        <v>15196027.5085237</v>
      </c>
      <c r="DM161" s="56">
        <f t="shared" si="19"/>
        <v>13949617.7759767</v>
      </c>
      <c r="DN161" s="56">
        <f t="shared" si="19"/>
        <v>8087077.78708004</v>
      </c>
      <c r="DO161" s="56">
        <f t="shared" si="19"/>
        <v>46402841.7837024</v>
      </c>
      <c r="DP161" s="56">
        <f t="shared" si="19"/>
        <v>14258744.2104346</v>
      </c>
      <c r="DQ161" s="56">
        <f t="shared" si="19"/>
        <v>38701278.2279351</v>
      </c>
      <c r="DR161" s="56">
        <f t="shared" si="19"/>
        <v>35499610.5179233</v>
      </c>
      <c r="DS161" s="56">
        <f t="shared" si="19"/>
        <v>102095847.996051</v>
      </c>
      <c r="DT161" s="56">
        <f t="shared" si="19"/>
        <v>91798274.1543669</v>
      </c>
      <c r="DU161" s="56">
        <f t="shared" si="19"/>
        <v>4831337.28225996</v>
      </c>
      <c r="DV161" s="56">
        <f t="shared" si="19"/>
        <v>39631808.2382758</v>
      </c>
      <c r="DW161" s="56">
        <f t="shared" si="19"/>
        <v>122554098.423546</v>
      </c>
      <c r="DX161" s="56">
        <f t="shared" si="19"/>
        <v>36475544.1943437</v>
      </c>
      <c r="DY161" s="56">
        <f t="shared" si="19"/>
        <v>420655292.169834</v>
      </c>
      <c r="DZ161" s="56">
        <f t="shared" si="19"/>
        <v>58559367.1939793</v>
      </c>
      <c r="EA161" s="56">
        <f t="shared" si="19"/>
        <v>61117045.0662152</v>
      </c>
      <c r="EB161" s="56">
        <f t="shared" si="19"/>
        <v>583409896.581035</v>
      </c>
      <c r="EC161" s="56">
        <f t="shared" ref="EC161:EW161" si="20">SUM(EC157:EC160)</f>
        <v>23770076.9555326</v>
      </c>
      <c r="ED161" s="56">
        <f t="shared" si="20"/>
        <v>211412773.615336</v>
      </c>
      <c r="EE161" s="56">
        <f t="shared" si="20"/>
        <v>62768075.2986155</v>
      </c>
      <c r="EF161" s="56">
        <f t="shared" si="20"/>
        <v>116053157.674088</v>
      </c>
      <c r="EG161" s="56">
        <f t="shared" si="20"/>
        <v>25780894.725025</v>
      </c>
      <c r="EH161" s="56">
        <f t="shared" si="20"/>
        <v>6351421.89116007</v>
      </c>
      <c r="EI161" s="56">
        <f t="shared" si="20"/>
        <v>5534912.86071374</v>
      </c>
      <c r="EJ161" s="56">
        <f t="shared" si="20"/>
        <v>27503264.6585196</v>
      </c>
      <c r="EK161" s="56">
        <f t="shared" si="20"/>
        <v>79021313.5812694</v>
      </c>
      <c r="EL161" s="56">
        <f t="shared" si="20"/>
        <v>61874149.1125038</v>
      </c>
      <c r="EM161" s="56">
        <f t="shared" si="20"/>
        <v>262024020.02065</v>
      </c>
      <c r="EN161" s="56">
        <f t="shared" si="20"/>
        <v>162864381.13392</v>
      </c>
      <c r="EO161" s="56">
        <f t="shared" si="20"/>
        <v>6430487.27056257</v>
      </c>
      <c r="EP161" s="56">
        <f t="shared" si="20"/>
        <v>7133459.36297359</v>
      </c>
      <c r="EQ161" s="56">
        <f t="shared" si="20"/>
        <v>18069328.2156824</v>
      </c>
      <c r="ER161" s="56">
        <f t="shared" si="20"/>
        <v>12348827.6809883</v>
      </c>
      <c r="ES161" s="56">
        <f t="shared" si="20"/>
        <v>12080959.7662942</v>
      </c>
      <c r="ET161" s="56">
        <f t="shared" si="20"/>
        <v>21331980.9063222</v>
      </c>
      <c r="EU161" s="56">
        <f t="shared" si="20"/>
        <v>8617062.46104649</v>
      </c>
      <c r="EV161" s="56">
        <f t="shared" si="20"/>
        <v>327774552.209653</v>
      </c>
      <c r="EW161" s="56">
        <f t="shared" si="20"/>
        <v>8232157064.396</v>
      </c>
      <c r="EX161" s="58"/>
      <c r="EY161" s="58"/>
      <c r="EZ161" s="58"/>
      <c r="FA161" s="58"/>
      <c r="FB161" s="58"/>
      <c r="FC161" s="58"/>
      <c r="FD161" s="58"/>
      <c r="FE161" s="58"/>
      <c r="FF161" s="58"/>
      <c r="FG161" s="58"/>
      <c r="FH161" s="58"/>
      <c r="FI161" s="59"/>
      <c r="FJ161" s="4"/>
    </row>
    <row r="162" ht="14.75" spans="1:166">
      <c r="A162" s="60" t="s">
        <v>346</v>
      </c>
      <c r="B162" s="61"/>
      <c r="C162" s="62" t="s">
        <v>347</v>
      </c>
      <c r="D162" s="63">
        <v>586618225.350621</v>
      </c>
      <c r="E162" s="63">
        <v>50968485.7635102</v>
      </c>
      <c r="F162" s="63">
        <v>293940212.01173</v>
      </c>
      <c r="G162" s="63">
        <v>116182089.970542</v>
      </c>
      <c r="H162" s="63">
        <v>53531326.4701592</v>
      </c>
      <c r="I162" s="63">
        <v>219515105.103835</v>
      </c>
      <c r="J162" s="63">
        <v>116287807.509741</v>
      </c>
      <c r="K162" s="63">
        <v>60156316.6722405</v>
      </c>
      <c r="L162" s="63">
        <v>55877873.1820234</v>
      </c>
      <c r="M162" s="63">
        <v>71462875.6078453</v>
      </c>
      <c r="N162" s="63">
        <v>18562983.873767</v>
      </c>
      <c r="O162" s="63">
        <v>141001826.19871</v>
      </c>
      <c r="P162" s="63">
        <v>89869914.6418699</v>
      </c>
      <c r="Q162" s="63">
        <v>100123638.449099</v>
      </c>
      <c r="R162" s="63">
        <v>16786849.2504314</v>
      </c>
      <c r="S162" s="63">
        <v>175294419.289987</v>
      </c>
      <c r="T162" s="63">
        <v>66674395.9725868</v>
      </c>
      <c r="U162" s="63">
        <v>117516543.210248</v>
      </c>
      <c r="V162" s="63">
        <v>29989176.5632634</v>
      </c>
      <c r="W162" s="63">
        <v>48209675.2459425</v>
      </c>
      <c r="X162" s="63">
        <v>34562045.0983953</v>
      </c>
      <c r="Y162" s="63">
        <v>153582488.256322</v>
      </c>
      <c r="Z162" s="63">
        <v>95538031.225137</v>
      </c>
      <c r="AA162" s="63">
        <v>76829808.2666391</v>
      </c>
      <c r="AB162" s="63">
        <v>24443038.9072876</v>
      </c>
      <c r="AC162" s="63">
        <v>91654428.4223431</v>
      </c>
      <c r="AD162" s="63">
        <v>251598978.52759</v>
      </c>
      <c r="AE162" s="63">
        <v>23635302.6641219</v>
      </c>
      <c r="AF162" s="63">
        <v>21912179.0945931</v>
      </c>
      <c r="AG162" s="63">
        <v>32271608.1715347</v>
      </c>
      <c r="AH162" s="63">
        <v>49964717.8727636</v>
      </c>
      <c r="AI162" s="63">
        <v>226339957.478959</v>
      </c>
      <c r="AJ162" s="63">
        <v>77708356.9095396</v>
      </c>
      <c r="AK162" s="63">
        <v>74007809.6351528</v>
      </c>
      <c r="AL162" s="63">
        <v>156043611.407925</v>
      </c>
      <c r="AM162" s="63">
        <v>100461212.860101</v>
      </c>
      <c r="AN162" s="63">
        <v>179069501.000391</v>
      </c>
      <c r="AO162" s="63">
        <v>73856442.8908956</v>
      </c>
      <c r="AP162" s="63">
        <v>43543125.6725631</v>
      </c>
      <c r="AQ162" s="63">
        <v>97356447.0526183</v>
      </c>
      <c r="AR162" s="63">
        <v>323983074.677977</v>
      </c>
      <c r="AS162" s="63">
        <v>52564810.1662546</v>
      </c>
      <c r="AT162" s="63">
        <v>245211130.224666</v>
      </c>
      <c r="AU162" s="63">
        <v>67206536.4480688</v>
      </c>
      <c r="AV162" s="63">
        <v>28282369.118886</v>
      </c>
      <c r="AW162" s="63">
        <v>64745486.9929397</v>
      </c>
      <c r="AX162" s="63">
        <v>162343706.537034</v>
      </c>
      <c r="AY162" s="63">
        <v>207070472.050124</v>
      </c>
      <c r="AZ162" s="63">
        <v>40292371.2177927</v>
      </c>
      <c r="BA162" s="63">
        <v>268933702.519086</v>
      </c>
      <c r="BB162" s="63">
        <v>71688088.2076751</v>
      </c>
      <c r="BC162" s="63">
        <v>83216850.4195183</v>
      </c>
      <c r="BD162" s="63">
        <v>250986847.840605</v>
      </c>
      <c r="BE162" s="63">
        <v>126119209.845781</v>
      </c>
      <c r="BF162" s="63">
        <v>142809516.19477</v>
      </c>
      <c r="BG162" s="63">
        <v>134402314.238212</v>
      </c>
      <c r="BH162" s="63">
        <v>90359476.7362697</v>
      </c>
      <c r="BI162" s="63">
        <v>66445304.553452</v>
      </c>
      <c r="BJ162" s="63">
        <v>33840022.9553587</v>
      </c>
      <c r="BK162" s="63">
        <v>55481622.2570264</v>
      </c>
      <c r="BL162" s="63">
        <v>49741726.915881</v>
      </c>
      <c r="BM162" s="63">
        <v>489007304.803509</v>
      </c>
      <c r="BN162" s="63">
        <v>47766104.0985316</v>
      </c>
      <c r="BO162" s="63">
        <v>239861411.846716</v>
      </c>
      <c r="BP162" s="63">
        <v>219196573.78337</v>
      </c>
      <c r="BQ162" s="63">
        <v>429239220.46469</v>
      </c>
      <c r="BR162" s="63">
        <v>49505485.7620693</v>
      </c>
      <c r="BS162" s="63">
        <v>58761929.6790434</v>
      </c>
      <c r="BT162" s="63">
        <v>52420935.5283168</v>
      </c>
      <c r="BU162" s="63">
        <v>75180482.7668039</v>
      </c>
      <c r="BV162" s="63">
        <v>18240204.3077306</v>
      </c>
      <c r="BW162" s="63">
        <v>197159794.89047</v>
      </c>
      <c r="BX162" s="63">
        <v>125796397.157086</v>
      </c>
      <c r="BY162" s="63">
        <v>49744687.2381241</v>
      </c>
      <c r="BZ162" s="63">
        <v>30199143.5089622</v>
      </c>
      <c r="CA162" s="63">
        <v>143132827.037461</v>
      </c>
      <c r="CB162" s="63">
        <v>377080402.93916</v>
      </c>
      <c r="CC162" s="63">
        <v>345173930.018583</v>
      </c>
      <c r="CD162" s="63">
        <v>39102042.3557472</v>
      </c>
      <c r="CE162" s="63">
        <v>50756158.18686</v>
      </c>
      <c r="CF162" s="63">
        <v>54567635.9180185</v>
      </c>
      <c r="CG162" s="63">
        <v>64987001.8506813</v>
      </c>
      <c r="CH162" s="63">
        <v>178612059.24087</v>
      </c>
      <c r="CI162" s="63">
        <v>141152740.15919</v>
      </c>
      <c r="CJ162" s="63">
        <v>63014998.2574435</v>
      </c>
      <c r="CK162" s="63">
        <v>107018191.347</v>
      </c>
      <c r="CL162" s="63">
        <v>47354125.7916104</v>
      </c>
      <c r="CM162" s="63">
        <v>201145958.08907</v>
      </c>
      <c r="CN162" s="63">
        <v>238413481.367896</v>
      </c>
      <c r="CO162" s="63">
        <v>36629175.2562063</v>
      </c>
      <c r="CP162" s="63">
        <v>50137697.4523529</v>
      </c>
      <c r="CQ162" s="63">
        <v>393706056.265301</v>
      </c>
      <c r="CR162" s="63">
        <v>35878310.6567572</v>
      </c>
      <c r="CS162" s="63">
        <v>84952535.2469535</v>
      </c>
      <c r="CT162" s="63">
        <v>37447530.9756908</v>
      </c>
      <c r="CU162" s="63">
        <v>66013566.6530707</v>
      </c>
      <c r="CV162" s="63">
        <v>14896431.4674047</v>
      </c>
      <c r="CW162" s="63">
        <v>555830886.811961</v>
      </c>
      <c r="CX162" s="63">
        <v>54250654.2941648</v>
      </c>
      <c r="CY162" s="63">
        <v>24904888.6786967</v>
      </c>
      <c r="CZ162" s="63">
        <v>1348059652.79535</v>
      </c>
      <c r="DA162" s="63">
        <v>621090422.184966</v>
      </c>
      <c r="DB162" s="63">
        <v>152607918.099838</v>
      </c>
      <c r="DC162" s="63">
        <v>166101280.430134</v>
      </c>
      <c r="DD162" s="63">
        <v>560594862.078096</v>
      </c>
      <c r="DE162" s="63">
        <v>598340947.6389</v>
      </c>
      <c r="DF162" s="63">
        <v>48316418.2179916</v>
      </c>
      <c r="DG162" s="63">
        <v>32888412.2536857</v>
      </c>
      <c r="DH162" s="63">
        <v>94361205.4609854</v>
      </c>
      <c r="DI162" s="63">
        <v>476152821.864191</v>
      </c>
      <c r="DJ162" s="63">
        <v>3021850.53700547</v>
      </c>
      <c r="DK162" s="63">
        <v>62976129.3230043</v>
      </c>
      <c r="DL162" s="63">
        <v>46231809.8995536</v>
      </c>
      <c r="DM162" s="63">
        <v>37032803.1310635</v>
      </c>
      <c r="DN162" s="63">
        <v>15495173.3889101</v>
      </c>
      <c r="DO162" s="63">
        <v>81051966.598754</v>
      </c>
      <c r="DP162" s="63">
        <v>46114287.9505426</v>
      </c>
      <c r="DQ162" s="63">
        <v>81890380.4630321</v>
      </c>
      <c r="DR162" s="63">
        <v>84884257.8415965</v>
      </c>
      <c r="DS162" s="63">
        <v>295747142.241663</v>
      </c>
      <c r="DT162" s="63">
        <v>163731637.881471</v>
      </c>
      <c r="DU162" s="63">
        <v>9880477.15810182</v>
      </c>
      <c r="DV162" s="63">
        <v>82918453.9593396</v>
      </c>
      <c r="DW162" s="63">
        <v>214720415.020732</v>
      </c>
      <c r="DX162" s="63">
        <v>94028915.1091468</v>
      </c>
      <c r="DY162" s="63">
        <v>712891274.776605</v>
      </c>
      <c r="DZ162" s="63">
        <v>83161085.9036659</v>
      </c>
      <c r="EA162" s="63">
        <v>147352912.995136</v>
      </c>
      <c r="EB162" s="63">
        <v>782525234.482421</v>
      </c>
      <c r="EC162" s="63">
        <v>51508684.2711801</v>
      </c>
      <c r="ED162" s="63">
        <v>666545915.762459</v>
      </c>
      <c r="EE162" s="63">
        <v>146627989.194927</v>
      </c>
      <c r="EF162" s="63">
        <v>286634629.273566</v>
      </c>
      <c r="EG162" s="63">
        <v>77197695.2902683</v>
      </c>
      <c r="EH162" s="63">
        <v>14692539.3334123</v>
      </c>
      <c r="EI162" s="63">
        <v>12034191.4487975</v>
      </c>
      <c r="EJ162" s="63">
        <v>65801560.6033853</v>
      </c>
      <c r="EK162" s="63">
        <v>139212696.665611</v>
      </c>
      <c r="EL162" s="63">
        <v>130378339.531468</v>
      </c>
      <c r="EM162" s="63">
        <v>367669362.042362</v>
      </c>
      <c r="EN162" s="63">
        <v>405783423.380351</v>
      </c>
      <c r="EO162" s="63">
        <v>9397441.86435643</v>
      </c>
      <c r="EP162" s="63">
        <v>19991283.6616942</v>
      </c>
      <c r="EQ162" s="63">
        <v>33284187.25896</v>
      </c>
      <c r="ER162" s="63">
        <v>22793588.2707867</v>
      </c>
      <c r="ES162" s="63">
        <v>22563615.4715358</v>
      </c>
      <c r="ET162" s="63">
        <v>38469944.7067449</v>
      </c>
      <c r="EU162" s="63">
        <v>11116292.6874165</v>
      </c>
      <c r="EV162" s="63">
        <v>544549327.930275</v>
      </c>
      <c r="EW162" s="64">
        <v>22577335292.3594</v>
      </c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6"/>
      <c r="FJ162" s="4"/>
    </row>
    <row r="163" spans="1:166">
      <c r="A163" s="67"/>
      <c r="B163" s="67"/>
      <c r="C163" s="67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8"/>
      <c r="AH163" s="68"/>
      <c r="AI163" s="68"/>
      <c r="AJ163" s="68"/>
      <c r="AK163" s="68"/>
      <c r="AL163" s="68"/>
      <c r="AM163" s="68"/>
      <c r="AN163" s="68"/>
      <c r="AO163" s="68"/>
      <c r="AP163" s="68"/>
      <c r="AQ163" s="68"/>
      <c r="AR163" s="68"/>
      <c r="AS163" s="68"/>
      <c r="AT163" s="68"/>
      <c r="AU163" s="68"/>
      <c r="AV163" s="68"/>
      <c r="AW163" s="68"/>
      <c r="AX163" s="68"/>
      <c r="AY163" s="68"/>
      <c r="AZ163" s="68"/>
      <c r="BA163" s="68"/>
      <c r="BB163" s="68"/>
      <c r="BC163" s="68"/>
      <c r="BD163" s="68"/>
      <c r="BE163" s="68"/>
      <c r="BF163" s="68"/>
      <c r="BG163" s="68"/>
      <c r="BH163" s="68"/>
      <c r="BI163" s="68"/>
      <c r="BJ163" s="68"/>
      <c r="BK163" s="68"/>
      <c r="BL163" s="68"/>
      <c r="BM163" s="68"/>
      <c r="BN163" s="68"/>
      <c r="BO163" s="68"/>
      <c r="BP163" s="68"/>
      <c r="BQ163" s="68"/>
      <c r="BR163" s="68"/>
      <c r="BS163" s="68"/>
      <c r="BT163" s="68"/>
      <c r="BU163" s="68"/>
      <c r="BV163" s="68"/>
      <c r="BW163" s="68"/>
      <c r="BX163" s="68"/>
      <c r="BY163" s="68"/>
      <c r="BZ163" s="68"/>
      <c r="CA163" s="68"/>
      <c r="CB163" s="68"/>
      <c r="CC163" s="68"/>
      <c r="CD163" s="68"/>
      <c r="CE163" s="68"/>
      <c r="CF163" s="68"/>
      <c r="CG163" s="68"/>
      <c r="CH163" s="68"/>
      <c r="CI163" s="68"/>
      <c r="CJ163" s="68"/>
      <c r="CK163" s="68"/>
      <c r="CL163" s="68"/>
      <c r="CM163" s="68"/>
      <c r="CN163" s="68"/>
      <c r="CO163" s="68"/>
      <c r="CP163" s="68"/>
      <c r="CQ163" s="68"/>
      <c r="CR163" s="68"/>
      <c r="CS163" s="68"/>
      <c r="CT163" s="68"/>
      <c r="CU163" s="68"/>
      <c r="CV163" s="68"/>
      <c r="CW163" s="68"/>
      <c r="CX163" s="68"/>
      <c r="CY163" s="68"/>
      <c r="CZ163" s="68"/>
      <c r="DA163" s="68"/>
      <c r="DB163" s="68"/>
      <c r="DC163" s="68"/>
      <c r="DD163" s="68"/>
      <c r="DE163" s="68"/>
      <c r="DF163" s="68"/>
      <c r="DG163" s="68"/>
      <c r="DH163" s="68"/>
      <c r="DI163" s="68"/>
      <c r="DJ163" s="68"/>
      <c r="DK163" s="68"/>
      <c r="DL163" s="68"/>
      <c r="DM163" s="68"/>
      <c r="DN163" s="68"/>
      <c r="DO163" s="68"/>
      <c r="DP163" s="68"/>
      <c r="DQ163" s="68"/>
      <c r="DR163" s="68"/>
      <c r="DS163" s="68"/>
      <c r="DT163" s="68"/>
      <c r="DU163" s="68"/>
      <c r="DV163" s="68"/>
      <c r="DW163" s="68"/>
      <c r="DX163" s="68"/>
      <c r="DY163" s="68"/>
      <c r="DZ163" s="68"/>
      <c r="EA163" s="68"/>
      <c r="EB163" s="68"/>
      <c r="EC163" s="68"/>
      <c r="ED163" s="68"/>
      <c r="EE163" s="68"/>
      <c r="EF163" s="68"/>
      <c r="EG163" s="68"/>
      <c r="EH163" s="68"/>
      <c r="EI163" s="68"/>
      <c r="EJ163" s="68"/>
      <c r="EK163" s="68"/>
      <c r="EL163" s="68"/>
      <c r="EM163" s="68"/>
      <c r="EN163" s="68"/>
      <c r="EO163" s="68"/>
      <c r="EP163" s="68"/>
      <c r="EQ163" s="68"/>
      <c r="ER163" s="68"/>
      <c r="ES163" s="68"/>
      <c r="ET163" s="68"/>
      <c r="EU163" s="68"/>
      <c r="EV163" s="68"/>
      <c r="EW163" s="68"/>
      <c r="EX163" s="67"/>
      <c r="EY163" s="67"/>
      <c r="EZ163" s="67"/>
      <c r="FA163" s="67"/>
      <c r="FB163" s="67"/>
      <c r="FC163" s="67"/>
      <c r="FD163" s="67"/>
      <c r="FE163" s="67"/>
      <c r="FF163" s="67"/>
      <c r="FG163" s="67"/>
      <c r="FH163" s="67"/>
      <c r="FI163" s="67"/>
    </row>
    <row r="164" spans="1:166">
      <c r="BM164" s="4"/>
    </row>
    <row r="165" spans="1:166">
      <c r="BM165" s="4"/>
    </row>
    <row r="166" spans="1:166">
      <c r="BM166" s="4"/>
    </row>
    <row r="167" spans="1:166">
      <c r="BM167" s="4"/>
    </row>
    <row r="168" spans="1:166">
      <c r="BM168" s="4"/>
    </row>
    <row r="169" spans="1:166">
      <c r="BM169" s="4"/>
    </row>
    <row r="170" spans="1:166">
      <c r="BM170" s="4"/>
    </row>
    <row r="171" spans="1:166">
      <c r="BM171" s="4"/>
    </row>
    <row r="172" spans="1:166">
      <c r="BM172" s="4"/>
    </row>
    <row r="173" spans="1:166">
      <c r="BM173" s="4"/>
    </row>
    <row r="174" spans="1:166">
      <c r="BM174" s="4"/>
    </row>
    <row r="175" spans="1:166">
      <c r="BM175" s="4"/>
    </row>
    <row r="176" spans="1:166">
      <c r="BM176" s="4"/>
    </row>
    <row r="177" spans="65:65">
      <c r="BM177" s="4"/>
    </row>
    <row r="178" spans="65:65">
      <c r="BM178" s="4"/>
    </row>
    <row r="179" spans="65:65">
      <c r="BM179" s="4"/>
    </row>
    <row r="180" spans="65:65">
      <c r="BM180" s="4"/>
    </row>
    <row r="181" spans="65:65">
      <c r="BM181" s="4"/>
    </row>
    <row r="182" spans="65:65">
      <c r="BM182" s="4"/>
    </row>
    <row r="183" spans="65:65">
      <c r="BM183" s="4"/>
    </row>
    <row r="184" spans="65:65">
      <c r="BM184" s="4"/>
    </row>
    <row r="185" spans="65:65">
      <c r="BM185" s="4"/>
    </row>
    <row r="186" spans="65:65">
      <c r="BM186" s="4"/>
    </row>
    <row r="187" spans="65:65">
      <c r="BM187" s="4"/>
    </row>
    <row r="188" spans="65:65">
      <c r="BM188" s="4"/>
    </row>
    <row r="189" spans="65:65">
      <c r="BM189" s="4"/>
    </row>
    <row r="190" spans="65:65">
      <c r="BM190" s="4"/>
    </row>
    <row r="191" spans="65:65">
      <c r="BM191" s="4"/>
    </row>
    <row r="192" spans="65:65">
      <c r="BM192" s="4"/>
    </row>
    <row r="193" spans="65:65">
      <c r="BM193" s="4"/>
    </row>
    <row r="194" spans="65:65">
      <c r="BM194" s="4"/>
    </row>
    <row r="195" spans="65:65">
      <c r="BM195" s="4"/>
    </row>
    <row r="196" spans="65:65">
      <c r="BM196" s="4"/>
    </row>
    <row r="197" spans="65:65">
      <c r="BM197" s="4"/>
    </row>
    <row r="198" spans="65:65">
      <c r="BM198" s="4"/>
    </row>
    <row r="199" spans="65:65">
      <c r="BM199" s="4"/>
    </row>
    <row r="200" spans="65:65">
      <c r="BM200" s="4"/>
    </row>
    <row r="201" spans="65:65">
      <c r="BM201" s="4"/>
    </row>
    <row r="202" spans="65:65">
      <c r="BM202" s="4"/>
    </row>
    <row r="203" spans="65:65">
      <c r="BM203" s="4"/>
    </row>
    <row r="204" spans="65:65">
      <c r="BM204" s="4"/>
    </row>
    <row r="205" spans="65:65">
      <c r="BM205" s="4"/>
    </row>
  </sheetData>
  <mergeCells count="10">
    <mergeCell ref="D4:EW4"/>
    <mergeCell ref="EX4:FG4"/>
    <mergeCell ref="A6:B6"/>
    <mergeCell ref="A162:B162"/>
    <mergeCell ref="A7:A156"/>
    <mergeCell ref="A157:A161"/>
    <mergeCell ref="C4:C5"/>
    <mergeCell ref="FH4:FH5"/>
    <mergeCell ref="FI4:FI5"/>
    <mergeCell ref="A4:B5"/>
  </mergeCells>
  <conditionalFormatting sqref="D163:EW163">
    <cfRule type="cellIs" dxfId="0" priority="3" operator="notEqual">
      <formula>0</formula>
    </cfRule>
    <cfRule type="cellIs" dxfId="0" priority="2" operator="notEqual">
      <formula>0</formula>
    </cfRule>
  </conditionalFormatting>
  <conditionalFormatting sqref="FJ7:FJ162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国家统计局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2017年全国投入产出表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</dc:creator>
  <cp:lastModifiedBy>干烧鱼不胖</cp:lastModifiedBy>
  <dcterms:created xsi:type="dcterms:W3CDTF">2019-09-09T00:48:00Z</dcterms:created>
  <dcterms:modified xsi:type="dcterms:W3CDTF">2026-04-02T15:19:27Z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0F4AB645360349319CB80419E55A9E1C_13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